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20490" windowHeight="7620"/>
  </bookViews>
  <sheets>
    <sheet name="Annex-31 (2)" sheetId="4" r:id="rId1"/>
    <sheet name="Annex-31" sheetId="1" r:id="rId2"/>
    <sheet name="Sheet3" sheetId="3" r:id="rId3"/>
  </sheets>
  <definedNames>
    <definedName name="_xlnm.Print_Area" localSheetId="1">'Annex-31'!$A$1:$Q$9</definedName>
    <definedName name="_xlnm.Print_Area" localSheetId="0">'Annex-31 (2)'!$A$1:$W$9</definedName>
  </definedNames>
  <calcPr calcId="152511"/>
</workbook>
</file>

<file path=xl/calcChain.xml><?xml version="1.0" encoding="utf-8"?>
<calcChain xmlns="http://schemas.openxmlformats.org/spreadsheetml/2006/main">
  <c r="W60" i="4" l="1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11" i="4"/>
</calcChain>
</file>

<file path=xl/sharedStrings.xml><?xml version="1.0" encoding="utf-8"?>
<sst xmlns="http://schemas.openxmlformats.org/spreadsheetml/2006/main" count="358" uniqueCount="66">
  <si>
    <t xml:space="preserve">	PROGRESS UNDER PRADHAN MANTRI SOCIAL SECURITY SCHEME OF PMJJBY SINCE INCEPTION  31.12. 2020</t>
  </si>
  <si>
    <t xml:space="preserve">	PROGRESS UNDER PRADHAN MANTRI SOCIAL SECURITY SCHEME OF PMSBY SINCE INCEPTION 31.12. 2020</t>
  </si>
  <si>
    <t>PROGRESS UNDER PRADHAN MANTRI SOCIAL SECURITY SCHEME OF  APY SINCE INCEPTION 31.12. 2020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</si>
  <si>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</si>
  <si>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</si>
  <si>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</si>
  <si>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</si>
  <si>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</si>
  <si>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</si>
  <si>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</si>
  <si>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</si>
  <si>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</si>
  <si>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</si>
  <si>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</si>
  <si>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</si>
  <si>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</si>
  <si>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</si>
  <si>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</si>
  <si>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</si>
  <si>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</si>
  <si>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</si>
  <si>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</si>
  <si>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</si>
  <si>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</si>
  <si>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</si>
  <si>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</si>
  <si>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</si>
  <si>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</si>
  <si>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</si>
  <si>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</si>
  <si>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</si>
  <si>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</si>
  <si>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</si>
  <si>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</si>
  <si>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</si>
  <si>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</si>
  <si>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</si>
  <si>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</si>
  <si>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</si>
  <si>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</si>
  <si>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</si>
  <si>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</si>
  <si>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</si>
  <si>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</si>
  <si>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</si>
  <si>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</si>
  <si>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</si>
  <si>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</si>
  <si>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</si>
  <si>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</si>
  <si>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</si>
  <si>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</si>
  <si>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</si>
  <si>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</si>
  <si>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</si>
  <si>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</si>
  <si>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</si>
  <si>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</si>
  <si>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</si>
  <si>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</si>
  <si>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- 4</t>
  </si>
  <si>
    <t>Total LIVES AS ON 31.12.2020</t>
  </si>
  <si>
    <t>Total LIVES AS ON 30.09.2020</t>
  </si>
  <si>
    <t>Variation over previous quarter</t>
  </si>
  <si>
    <t>ANNEXURE - 4 B</t>
  </si>
  <si>
    <t>ANNEXURE - 4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</si>
</sst>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3" xfId="0" applyFont="1" applyBorder="1" applyAlignment="1">
      <alignment horizontal="center" vertical="center"/>
    </xf>
    <xf numFmtId="0" fontId="5" fillId="2" borderId="0" xfId="0" applyFont="1" applyFill="1"/>
    <xf numFmtId="0" fontId="5" fillId="2" borderId="6" xfId="0" applyFont="1" applyFill="1" applyBorder="1"/>
    <xf numFmtId="0" fontId="6" fillId="0" borderId="6" xfId="0" applyFont="1" applyBorder="1"/>
    <xf numFmtId="0" fontId="8" fillId="0" borderId="6" xfId="0" applyFont="1" applyBorder="1"/>
    <xf numFmtId="0" fontId="2" fillId="2" borderId="6" xfId="0" applyFont="1" applyFill="1" applyBorder="1"/>
    <xf numFmtId="0" fontId="6" fillId="2" borderId="6" xfId="0" applyFont="1" applyFill="1" applyBorder="1"/>
    <xf numFmtId="0" fontId="7" fillId="0" borderId="0" xfId="0" applyFont="1"/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2" borderId="6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workbookViewId="0">
      <pane xSplit="2" ySplit="9" topLeftCell="N16" activePane="bottomRight" state="frozen"/>
      <selection pane="topRight" activeCell="C1" sqref="C1"/>
      <selection pane="bottomLeft" activeCell="A10" sqref="A10"/>
      <selection pane="bottomRight" activeCell="Q2" sqref="Q2:W60"/>
    </sheetView>
  </sheetViews>
  <sheetFormatPr defaultRowHeight="15" x14ac:dyDescent="0.25"/>
  <cols>
    <col min="1" max="1" width="7.7109375" style="3" bestFit="1" customWidth="1"/>
    <col min="2" max="2" width="25.5703125" customWidth="1"/>
    <col min="3" max="3" width="14.85546875" customWidth="1"/>
    <col min="4" max="4" width="15.7109375" customWidth="1"/>
    <col min="5" max="5" width="17.140625" customWidth="1"/>
    <col min="6" max="6" width="17.28515625" customWidth="1"/>
    <col min="7" max="7" width="13.5703125" customWidth="1"/>
    <col min="9" max="9" width="7.7109375" style="3" bestFit="1" customWidth="1"/>
    <col min="10" max="10" width="25.5703125" customWidth="1"/>
    <col min="11" max="11" width="14.28515625" customWidth="1"/>
    <col min="12" max="14" width="13.7109375" customWidth="1"/>
    <col min="15" max="15" width="12" customWidth="1"/>
    <col min="16" max="16" width="9.140625" customWidth="1"/>
    <col min="17" max="17" width="7.7109375" style="3" bestFit="1" customWidth="1"/>
    <col min="18" max="18" width="26.28515625" customWidth="1"/>
    <col min="19" max="19" width="13.5703125" customWidth="1"/>
    <col min="20" max="22" width="13.85546875" customWidth="1"/>
    <col min="23" max="23" width="13.7109375" customWidth="1"/>
  </cols>
  <sheetData>
    <row r="1" spans="1:23" ht="18" x14ac:dyDescent="0.25">
      <c r="S1" s="2"/>
      <c r="T1" s="2"/>
      <c r="U1" s="2"/>
      <c r="V1" s="2"/>
    </row>
    <row r="2" spans="1:23" x14ac:dyDescent="0.25">
      <c r="E2" s="11"/>
      <c r="F2" s="11" t="s">
        <v>60</v>
      </c>
      <c r="M2" s="11"/>
      <c r="N2" s="11" t="s">
        <v>64</v>
      </c>
      <c r="U2" s="11"/>
      <c r="V2" s="11"/>
    </row>
    <row r="3" spans="1:23" x14ac:dyDescent="0.25">
      <c r="V3" s="11" t="s">
        <v>65</v>
      </c>
    </row>
    <row r="4" spans="1:23" ht="37.5" customHeight="1" x14ac:dyDescent="0.25">
      <c r="A4" s="12" t="s">
        <v>0</v>
      </c>
      <c r="B4" s="13"/>
      <c r="C4" s="13"/>
      <c r="D4" s="13"/>
      <c r="E4" s="13"/>
      <c r="F4" s="13"/>
      <c r="G4" s="14"/>
      <c r="I4" s="12" t="s">
        <v>1</v>
      </c>
      <c r="J4" s="13"/>
      <c r="K4" s="13"/>
      <c r="L4" s="13"/>
      <c r="M4" s="13"/>
      <c r="N4" s="13"/>
      <c r="O4" s="14"/>
      <c r="Q4" s="12" t="s">
        <v>2</v>
      </c>
      <c r="R4" s="13"/>
      <c r="S4" s="13"/>
      <c r="T4" s="13"/>
      <c r="U4" s="13"/>
      <c r="V4" s="13"/>
      <c r="W4" s="14"/>
    </row>
    <row r="6" spans="1:23" ht="15.75" x14ac:dyDescent="0.25">
      <c r="F6" s="25" t="s">
        <v>3</v>
      </c>
      <c r="G6" s="25"/>
      <c r="N6" s="1"/>
      <c r="W6" s="1"/>
    </row>
    <row r="7" spans="1:23" ht="15.75" thickBot="1" x14ac:dyDescent="0.3"/>
    <row r="8" spans="1:23" ht="45" customHeight="1" thickBot="1" x14ac:dyDescent="0.3">
      <c r="A8" s="15" t="s">
        <v>4</v>
      </c>
      <c r="B8" s="16" t="s">
        <v>5</v>
      </c>
      <c r="C8" s="17" t="s">
        <v>6</v>
      </c>
      <c r="D8" s="18"/>
      <c r="E8" s="19" t="s">
        <v>61</v>
      </c>
      <c r="F8" s="19" t="s">
        <v>62</v>
      </c>
      <c r="G8" s="19" t="s">
        <v>63</v>
      </c>
      <c r="I8" s="15" t="s">
        <v>4</v>
      </c>
      <c r="J8" s="16" t="s">
        <v>5</v>
      </c>
      <c r="K8" s="21" t="s">
        <v>6</v>
      </c>
      <c r="L8" s="22"/>
      <c r="M8" s="19" t="s">
        <v>61</v>
      </c>
      <c r="N8" s="19" t="s">
        <v>62</v>
      </c>
      <c r="O8" s="19" t="s">
        <v>63</v>
      </c>
      <c r="Q8" s="15" t="s">
        <v>4</v>
      </c>
      <c r="R8" s="16" t="s">
        <v>5</v>
      </c>
      <c r="S8" s="17" t="s">
        <v>6</v>
      </c>
      <c r="T8" s="18"/>
      <c r="U8" s="19" t="s">
        <v>61</v>
      </c>
      <c r="V8" s="19" t="s">
        <v>62</v>
      </c>
      <c r="W8" s="19" t="s">
        <v>63</v>
      </c>
    </row>
    <row r="9" spans="1:23" ht="31.5" customHeight="1" thickBot="1" x14ac:dyDescent="0.3">
      <c r="A9" s="15"/>
      <c r="B9" s="16"/>
      <c r="C9" s="4" t="s">
        <v>8</v>
      </c>
      <c r="D9" s="4" t="s">
        <v>9</v>
      </c>
      <c r="E9" s="23"/>
      <c r="F9" s="23"/>
      <c r="G9" s="23"/>
      <c r="I9" s="15"/>
      <c r="J9" s="16"/>
      <c r="K9" s="4" t="s">
        <v>8</v>
      </c>
      <c r="L9" s="4" t="s">
        <v>9</v>
      </c>
      <c r="M9" s="23"/>
      <c r="N9" s="23"/>
      <c r="O9" s="23"/>
      <c r="Q9" s="15"/>
      <c r="R9" s="16"/>
      <c r="S9" s="4" t="s">
        <v>8</v>
      </c>
      <c r="T9" s="4" t="s">
        <v>9</v>
      </c>
      <c r="U9" s="23"/>
      <c r="V9" s="23"/>
      <c r="W9" s="23"/>
    </row>
    <row r="10" spans="1:23" s="5" customFormat="1" x14ac:dyDescent="0.25">
      <c r="A10" s="6"/>
      <c r="B10" s="6"/>
      <c r="C10" s="6">
        <v>0</v>
      </c>
      <c r="D10" s="6">
        <v>0</v>
      </c>
      <c r="E10" s="6"/>
      <c r="F10" s="6"/>
      <c r="G10" s="6">
        <v>0</v>
      </c>
      <c r="I10" s="6"/>
      <c r="J10" s="6"/>
      <c r="K10" s="6">
        <v>0</v>
      </c>
      <c r="L10" s="6">
        <v>0</v>
      </c>
      <c r="M10" s="6">
        <v>0</v>
      </c>
      <c r="N10" s="6">
        <v>0</v>
      </c>
      <c r="O10" s="6">
        <v>0</v>
      </c>
      <c r="Q10" s="6"/>
      <c r="R10" s="6"/>
      <c r="S10" s="6">
        <v>0</v>
      </c>
      <c r="T10" s="6">
        <v>0</v>
      </c>
      <c r="U10" s="6"/>
      <c r="V10" s="6"/>
      <c r="W10" s="6">
        <v>0</v>
      </c>
    </row>
    <row r="11" spans="1:23" ht="15.75" x14ac:dyDescent="0.25">
      <c r="A11" s="10">
        <v>1</v>
      </c>
      <c r="B11" s="7" t="s">
        <v>10</v>
      </c>
      <c r="C11" s="8">
        <v>6025</v>
      </c>
      <c r="D11" s="8">
        <v>2890</v>
      </c>
      <c r="E11" s="8">
        <v>8915</v>
      </c>
      <c r="F11" s="8">
        <v>8148</v>
      </c>
      <c r="G11" s="8">
        <f>E11-F11</f>
        <v>767</v>
      </c>
      <c r="I11" s="10">
        <v>1</v>
      </c>
      <c r="J11" s="7" t="s">
        <v>10</v>
      </c>
      <c r="K11" s="8">
        <v>18329</v>
      </c>
      <c r="L11" s="8">
        <v>8685</v>
      </c>
      <c r="M11" s="8">
        <v>27014</v>
      </c>
      <c r="N11" s="8">
        <v>25419</v>
      </c>
      <c r="O11" s="8">
        <f>M11-N11</f>
        <v>1595</v>
      </c>
      <c r="Q11" s="10">
        <v>1</v>
      </c>
      <c r="R11" s="7" t="s">
        <v>10</v>
      </c>
      <c r="S11" s="8">
        <v>1042</v>
      </c>
      <c r="T11" s="8">
        <v>238</v>
      </c>
      <c r="U11" s="8">
        <v>1280</v>
      </c>
      <c r="V11" s="8">
        <v>1114</v>
      </c>
      <c r="W11" s="8">
        <f t="shared" ref="W11:W60" si="0">U11-V11</f>
        <v>166</v>
      </c>
    </row>
    <row r="12" spans="1:23" ht="15.75" x14ac:dyDescent="0.25">
      <c r="A12" s="10">
        <v>2</v>
      </c>
      <c r="B12" s="7" t="s">
        <v>11</v>
      </c>
      <c r="C12" s="8">
        <v>1069</v>
      </c>
      <c r="D12" s="8">
        <v>468</v>
      </c>
      <c r="E12" s="8">
        <v>1537</v>
      </c>
      <c r="F12" s="8">
        <v>1523</v>
      </c>
      <c r="G12" s="8">
        <f t="shared" ref="G12:G60" si="1">E12-F12</f>
        <v>14</v>
      </c>
      <c r="I12" s="10">
        <v>2</v>
      </c>
      <c r="J12" s="7" t="s">
        <v>11</v>
      </c>
      <c r="K12" s="8">
        <v>1423</v>
      </c>
      <c r="L12" s="8">
        <v>795</v>
      </c>
      <c r="M12" s="8">
        <v>2218</v>
      </c>
      <c r="N12" s="8">
        <v>2202</v>
      </c>
      <c r="O12" s="8">
        <f t="shared" ref="O12:O60" si="2">M12-N12</f>
        <v>16</v>
      </c>
      <c r="Q12" s="10">
        <v>2</v>
      </c>
      <c r="R12" s="7" t="s">
        <v>11</v>
      </c>
      <c r="S12" s="8">
        <v>1217</v>
      </c>
      <c r="T12" s="8">
        <v>588</v>
      </c>
      <c r="U12" s="8">
        <v>1805</v>
      </c>
      <c r="V12" s="8">
        <v>1762</v>
      </c>
      <c r="W12" s="8">
        <f t="shared" si="0"/>
        <v>43</v>
      </c>
    </row>
    <row r="13" spans="1:23" ht="15.75" x14ac:dyDescent="0.25">
      <c r="A13" s="10">
        <v>3</v>
      </c>
      <c r="B13" s="7" t="s">
        <v>12</v>
      </c>
      <c r="C13" s="8">
        <v>589</v>
      </c>
      <c r="D13" s="8">
        <v>439</v>
      </c>
      <c r="E13" s="8">
        <v>1028</v>
      </c>
      <c r="F13" s="8">
        <v>990</v>
      </c>
      <c r="G13" s="8">
        <f t="shared" si="1"/>
        <v>38</v>
      </c>
      <c r="I13" s="10">
        <v>3</v>
      </c>
      <c r="J13" s="7" t="s">
        <v>12</v>
      </c>
      <c r="K13" s="8">
        <v>1503</v>
      </c>
      <c r="L13" s="8">
        <v>1306</v>
      </c>
      <c r="M13" s="8">
        <v>2809</v>
      </c>
      <c r="N13" s="8">
        <v>2745</v>
      </c>
      <c r="O13" s="8">
        <f t="shared" si="2"/>
        <v>64</v>
      </c>
      <c r="Q13" s="10">
        <v>3</v>
      </c>
      <c r="R13" s="7" t="s">
        <v>12</v>
      </c>
      <c r="S13" s="8">
        <v>1530</v>
      </c>
      <c r="T13" s="8">
        <v>361</v>
      </c>
      <c r="U13" s="8">
        <v>1891</v>
      </c>
      <c r="V13" s="8">
        <v>1879</v>
      </c>
      <c r="W13" s="8">
        <f t="shared" si="0"/>
        <v>12</v>
      </c>
    </row>
    <row r="14" spans="1:23" ht="15.75" x14ac:dyDescent="0.25">
      <c r="A14" s="10">
        <v>4</v>
      </c>
      <c r="B14" s="7" t="s">
        <v>13</v>
      </c>
      <c r="C14" s="8">
        <v>4071</v>
      </c>
      <c r="D14" s="8">
        <v>2321</v>
      </c>
      <c r="E14" s="8">
        <v>6392</v>
      </c>
      <c r="F14" s="8">
        <v>6392</v>
      </c>
      <c r="G14" s="8">
        <f t="shared" si="1"/>
        <v>0</v>
      </c>
      <c r="I14" s="10">
        <v>4</v>
      </c>
      <c r="J14" s="7" t="s">
        <v>13</v>
      </c>
      <c r="K14" s="8">
        <v>10141</v>
      </c>
      <c r="L14" s="8">
        <v>5811</v>
      </c>
      <c r="M14" s="8">
        <v>15952</v>
      </c>
      <c r="N14" s="8">
        <v>15952</v>
      </c>
      <c r="O14" s="8">
        <f t="shared" si="2"/>
        <v>0</v>
      </c>
      <c r="Q14" s="10">
        <v>4</v>
      </c>
      <c r="R14" s="7" t="s">
        <v>13</v>
      </c>
      <c r="S14" s="8">
        <v>2347</v>
      </c>
      <c r="T14" s="8">
        <v>1100</v>
      </c>
      <c r="U14" s="8">
        <v>3447</v>
      </c>
      <c r="V14" s="8">
        <v>3447</v>
      </c>
      <c r="W14" s="8">
        <f t="shared" si="0"/>
        <v>0</v>
      </c>
    </row>
    <row r="15" spans="1:23" ht="15.75" x14ac:dyDescent="0.25">
      <c r="A15" s="10">
        <v>5</v>
      </c>
      <c r="B15" s="7" t="s">
        <v>14</v>
      </c>
      <c r="C15" s="8">
        <v>2492</v>
      </c>
      <c r="D15" s="8">
        <v>2009</v>
      </c>
      <c r="E15" s="8">
        <v>4501</v>
      </c>
      <c r="F15" s="8">
        <v>4307</v>
      </c>
      <c r="G15" s="8">
        <f t="shared" si="1"/>
        <v>194</v>
      </c>
      <c r="I15" s="10">
        <v>5</v>
      </c>
      <c r="J15" s="7" t="s">
        <v>14</v>
      </c>
      <c r="K15" s="8">
        <v>6764</v>
      </c>
      <c r="L15" s="8">
        <v>4878</v>
      </c>
      <c r="M15" s="8">
        <v>11642</v>
      </c>
      <c r="N15" s="8">
        <v>11376</v>
      </c>
      <c r="O15" s="8">
        <f t="shared" si="2"/>
        <v>266</v>
      </c>
      <c r="Q15" s="10">
        <v>5</v>
      </c>
      <c r="R15" s="7" t="s">
        <v>14</v>
      </c>
      <c r="S15" s="8">
        <v>1147</v>
      </c>
      <c r="T15" s="8">
        <v>877</v>
      </c>
      <c r="U15" s="8">
        <v>2024</v>
      </c>
      <c r="V15" s="8">
        <v>1859</v>
      </c>
      <c r="W15" s="8">
        <f t="shared" si="0"/>
        <v>165</v>
      </c>
    </row>
    <row r="16" spans="1:23" ht="15.75" x14ac:dyDescent="0.25">
      <c r="A16" s="10">
        <v>6</v>
      </c>
      <c r="B16" s="7" t="s">
        <v>15</v>
      </c>
      <c r="C16" s="8">
        <v>1022</v>
      </c>
      <c r="D16" s="8">
        <v>687</v>
      </c>
      <c r="E16" s="8">
        <v>1709</v>
      </c>
      <c r="F16" s="8">
        <v>1622</v>
      </c>
      <c r="G16" s="8">
        <f t="shared" si="1"/>
        <v>87</v>
      </c>
      <c r="I16" s="10">
        <v>6</v>
      </c>
      <c r="J16" s="7" t="s">
        <v>15</v>
      </c>
      <c r="K16" s="8">
        <v>3067</v>
      </c>
      <c r="L16" s="8">
        <v>2185</v>
      </c>
      <c r="M16" s="8">
        <v>5252</v>
      </c>
      <c r="N16" s="8">
        <v>5165</v>
      </c>
      <c r="O16" s="8">
        <f t="shared" si="2"/>
        <v>87</v>
      </c>
      <c r="Q16" s="10">
        <v>6</v>
      </c>
      <c r="R16" s="7" t="s">
        <v>15</v>
      </c>
      <c r="S16" s="8">
        <v>770</v>
      </c>
      <c r="T16" s="8">
        <v>330</v>
      </c>
      <c r="U16" s="8">
        <v>1100</v>
      </c>
      <c r="V16" s="8">
        <v>1095</v>
      </c>
      <c r="W16" s="8">
        <f t="shared" si="0"/>
        <v>5</v>
      </c>
    </row>
    <row r="17" spans="1:23" ht="15.75" x14ac:dyDescent="0.25">
      <c r="A17" s="10">
        <v>7</v>
      </c>
      <c r="B17" s="7" t="s">
        <v>16</v>
      </c>
      <c r="C17" s="8">
        <v>1650</v>
      </c>
      <c r="D17" s="8">
        <v>1280</v>
      </c>
      <c r="E17" s="8">
        <v>2930</v>
      </c>
      <c r="F17" s="8">
        <v>2890</v>
      </c>
      <c r="G17" s="8">
        <f t="shared" si="1"/>
        <v>40</v>
      </c>
      <c r="I17" s="10">
        <v>7</v>
      </c>
      <c r="J17" s="7" t="s">
        <v>16</v>
      </c>
      <c r="K17" s="8">
        <v>1601</v>
      </c>
      <c r="L17" s="8">
        <v>1270</v>
      </c>
      <c r="M17" s="8">
        <v>2871</v>
      </c>
      <c r="N17" s="8">
        <v>2710</v>
      </c>
      <c r="O17" s="8">
        <f t="shared" si="2"/>
        <v>161</v>
      </c>
      <c r="Q17" s="10">
        <v>7</v>
      </c>
      <c r="R17" s="7" t="s">
        <v>16</v>
      </c>
      <c r="S17" s="8">
        <v>930</v>
      </c>
      <c r="T17" s="8">
        <v>550</v>
      </c>
      <c r="U17" s="8">
        <v>1480</v>
      </c>
      <c r="V17" s="8">
        <v>930</v>
      </c>
      <c r="W17" s="8">
        <f t="shared" si="0"/>
        <v>550</v>
      </c>
    </row>
    <row r="18" spans="1:23" ht="15.75" x14ac:dyDescent="0.25">
      <c r="A18" s="10">
        <v>8</v>
      </c>
      <c r="B18" s="7" t="s">
        <v>17</v>
      </c>
      <c r="C18" s="8">
        <v>1981</v>
      </c>
      <c r="D18" s="8">
        <v>1275</v>
      </c>
      <c r="E18" s="8">
        <v>3256</v>
      </c>
      <c r="F18" s="8">
        <v>2916</v>
      </c>
      <c r="G18" s="8">
        <f t="shared" si="1"/>
        <v>340</v>
      </c>
      <c r="I18" s="10">
        <v>8</v>
      </c>
      <c r="J18" s="7" t="s">
        <v>17</v>
      </c>
      <c r="K18" s="8">
        <v>7089</v>
      </c>
      <c r="L18" s="8">
        <v>4826</v>
      </c>
      <c r="M18" s="8">
        <v>11915</v>
      </c>
      <c r="N18" s="8">
        <v>11287</v>
      </c>
      <c r="O18" s="8">
        <f t="shared" si="2"/>
        <v>628</v>
      </c>
      <c r="Q18" s="10">
        <v>8</v>
      </c>
      <c r="R18" s="7" t="s">
        <v>17</v>
      </c>
      <c r="S18" s="8">
        <v>1235</v>
      </c>
      <c r="T18" s="8">
        <v>698</v>
      </c>
      <c r="U18" s="8">
        <v>1933</v>
      </c>
      <c r="V18" s="8">
        <v>1615</v>
      </c>
      <c r="W18" s="8">
        <f t="shared" si="0"/>
        <v>318</v>
      </c>
    </row>
    <row r="19" spans="1:23" ht="15.75" x14ac:dyDescent="0.25">
      <c r="A19" s="10">
        <v>9</v>
      </c>
      <c r="B19" s="7" t="s">
        <v>18</v>
      </c>
      <c r="C19" s="8">
        <v>4647</v>
      </c>
      <c r="D19" s="8">
        <v>2742</v>
      </c>
      <c r="E19" s="8">
        <v>7389</v>
      </c>
      <c r="F19" s="8">
        <v>8326</v>
      </c>
      <c r="G19" s="8">
        <f t="shared" si="1"/>
        <v>-937</v>
      </c>
      <c r="I19" s="10">
        <v>9</v>
      </c>
      <c r="J19" s="7" t="s">
        <v>18</v>
      </c>
      <c r="K19" s="8">
        <v>17892</v>
      </c>
      <c r="L19" s="8">
        <v>13981</v>
      </c>
      <c r="M19" s="8">
        <v>31873</v>
      </c>
      <c r="N19" s="8">
        <v>37863</v>
      </c>
      <c r="O19" s="8">
        <f t="shared" si="2"/>
        <v>-5990</v>
      </c>
      <c r="Q19" s="10">
        <v>9</v>
      </c>
      <c r="R19" s="7" t="s">
        <v>18</v>
      </c>
      <c r="S19" s="8">
        <v>2548</v>
      </c>
      <c r="T19" s="8">
        <v>1004</v>
      </c>
      <c r="U19" s="8">
        <v>3552</v>
      </c>
      <c r="V19" s="8">
        <v>3001</v>
      </c>
      <c r="W19" s="8">
        <f t="shared" si="0"/>
        <v>551</v>
      </c>
    </row>
    <row r="20" spans="1:23" ht="15.75" x14ac:dyDescent="0.25">
      <c r="A20" s="10">
        <v>10</v>
      </c>
      <c r="B20" s="7" t="s">
        <v>19</v>
      </c>
      <c r="C20" s="8">
        <v>11030</v>
      </c>
      <c r="D20" s="8">
        <v>1025</v>
      </c>
      <c r="E20" s="8">
        <v>12055</v>
      </c>
      <c r="F20" s="8">
        <v>10999</v>
      </c>
      <c r="G20" s="8">
        <f t="shared" si="1"/>
        <v>1056</v>
      </c>
      <c r="I20" s="10">
        <v>10</v>
      </c>
      <c r="J20" s="7" t="s">
        <v>19</v>
      </c>
      <c r="K20" s="8">
        <v>28869</v>
      </c>
      <c r="L20" s="8">
        <v>14219</v>
      </c>
      <c r="M20" s="8">
        <v>43088</v>
      </c>
      <c r="N20" s="8">
        <v>37638</v>
      </c>
      <c r="O20" s="8">
        <f t="shared" si="2"/>
        <v>5450</v>
      </c>
      <c r="Q20" s="10">
        <v>10</v>
      </c>
      <c r="R20" s="7" t="s">
        <v>19</v>
      </c>
      <c r="S20" s="8">
        <v>1560</v>
      </c>
      <c r="T20" s="8">
        <v>803</v>
      </c>
      <c r="U20" s="8">
        <v>2363</v>
      </c>
      <c r="V20" s="8">
        <v>2291</v>
      </c>
      <c r="W20" s="8">
        <f t="shared" si="0"/>
        <v>72</v>
      </c>
    </row>
    <row r="21" spans="1:23" ht="15.75" x14ac:dyDescent="0.25">
      <c r="A21" s="10">
        <v>11</v>
      </c>
      <c r="B21" s="7" t="s">
        <v>20</v>
      </c>
      <c r="C21" s="8">
        <v>1345</v>
      </c>
      <c r="D21" s="8">
        <v>852</v>
      </c>
      <c r="E21" s="8">
        <v>2197</v>
      </c>
      <c r="F21" s="8">
        <v>1945</v>
      </c>
      <c r="G21" s="8">
        <f t="shared" si="1"/>
        <v>252</v>
      </c>
      <c r="I21" s="10">
        <v>11</v>
      </c>
      <c r="J21" s="7" t="s">
        <v>20</v>
      </c>
      <c r="K21" s="8">
        <v>3220</v>
      </c>
      <c r="L21" s="8">
        <v>1750</v>
      </c>
      <c r="M21" s="8">
        <v>4970</v>
      </c>
      <c r="N21" s="8">
        <v>4305</v>
      </c>
      <c r="O21" s="8">
        <f t="shared" si="2"/>
        <v>665</v>
      </c>
      <c r="Q21" s="10">
        <v>11</v>
      </c>
      <c r="R21" s="7" t="s">
        <v>20</v>
      </c>
      <c r="S21" s="8">
        <v>752</v>
      </c>
      <c r="T21" s="8">
        <v>570</v>
      </c>
      <c r="U21" s="8">
        <v>1322</v>
      </c>
      <c r="V21" s="8">
        <v>1179</v>
      </c>
      <c r="W21" s="8">
        <f t="shared" si="0"/>
        <v>143</v>
      </c>
    </row>
    <row r="22" spans="1:23" ht="15.75" x14ac:dyDescent="0.25">
      <c r="A22" s="10">
        <v>12</v>
      </c>
      <c r="B22" s="7" t="s">
        <v>21</v>
      </c>
      <c r="C22" s="8">
        <v>4483</v>
      </c>
      <c r="D22" s="8">
        <v>2205</v>
      </c>
      <c r="E22" s="8">
        <v>6688</v>
      </c>
      <c r="F22" s="8">
        <v>6303</v>
      </c>
      <c r="G22" s="8">
        <f t="shared" si="1"/>
        <v>385</v>
      </c>
      <c r="I22" s="10">
        <v>12</v>
      </c>
      <c r="J22" s="7" t="s">
        <v>21</v>
      </c>
      <c r="K22" s="8">
        <v>8850</v>
      </c>
      <c r="L22" s="8">
        <v>4167</v>
      </c>
      <c r="M22" s="8">
        <v>13017</v>
      </c>
      <c r="N22" s="8">
        <v>11721</v>
      </c>
      <c r="O22" s="8">
        <f t="shared" si="2"/>
        <v>1296</v>
      </c>
      <c r="Q22" s="10">
        <v>12</v>
      </c>
      <c r="R22" s="7" t="s">
        <v>21</v>
      </c>
      <c r="S22" s="8">
        <v>2058</v>
      </c>
      <c r="T22" s="8">
        <v>1065</v>
      </c>
      <c r="U22" s="8">
        <v>3123</v>
      </c>
      <c r="V22" s="8">
        <v>2837</v>
      </c>
      <c r="W22" s="8">
        <f t="shared" si="0"/>
        <v>286</v>
      </c>
    </row>
    <row r="23" spans="1:23" s="5" customFormat="1" ht="15.75" x14ac:dyDescent="0.25">
      <c r="A23" s="24" t="s">
        <v>22</v>
      </c>
      <c r="B23" s="24"/>
      <c r="C23" s="9">
        <v>40404</v>
      </c>
      <c r="D23" s="9">
        <v>18193</v>
      </c>
      <c r="E23" s="9">
        <v>58597</v>
      </c>
      <c r="F23" s="9">
        <v>56361</v>
      </c>
      <c r="G23" s="8">
        <f t="shared" si="1"/>
        <v>2236</v>
      </c>
      <c r="I23" s="24" t="s">
        <v>22</v>
      </c>
      <c r="J23" s="24"/>
      <c r="K23" s="9">
        <v>108748</v>
      </c>
      <c r="L23" s="9">
        <v>63873</v>
      </c>
      <c r="M23" s="9">
        <v>172621</v>
      </c>
      <c r="N23" s="9">
        <v>168383</v>
      </c>
      <c r="O23" s="8">
        <f t="shared" si="2"/>
        <v>4238</v>
      </c>
      <c r="Q23" s="24" t="s">
        <v>22</v>
      </c>
      <c r="R23" s="24"/>
      <c r="S23" s="9">
        <v>17136</v>
      </c>
      <c r="T23" s="9">
        <v>8184</v>
      </c>
      <c r="U23" s="9">
        <v>25320</v>
      </c>
      <c r="V23" s="9">
        <v>23009</v>
      </c>
      <c r="W23" s="8">
        <f t="shared" si="0"/>
        <v>2311</v>
      </c>
    </row>
    <row r="24" spans="1:23" ht="15.75" x14ac:dyDescent="0.25">
      <c r="A24" s="10">
        <v>13</v>
      </c>
      <c r="B24" s="7" t="s">
        <v>23</v>
      </c>
      <c r="C24" s="8">
        <v>401</v>
      </c>
      <c r="D24" s="8">
        <v>130</v>
      </c>
      <c r="E24" s="8">
        <v>531</v>
      </c>
      <c r="F24" s="8">
        <v>531</v>
      </c>
      <c r="G24" s="8">
        <f t="shared" si="1"/>
        <v>0</v>
      </c>
      <c r="I24" s="10">
        <v>13</v>
      </c>
      <c r="J24" s="7" t="s">
        <v>23</v>
      </c>
      <c r="K24" s="8">
        <v>1380</v>
      </c>
      <c r="L24" s="8">
        <v>327</v>
      </c>
      <c r="M24" s="8">
        <v>1707</v>
      </c>
      <c r="N24" s="8">
        <v>1706</v>
      </c>
      <c r="O24" s="8">
        <f t="shared" si="2"/>
        <v>1</v>
      </c>
      <c r="Q24" s="10">
        <v>13</v>
      </c>
      <c r="R24" s="7" t="s">
        <v>23</v>
      </c>
      <c r="S24" s="8">
        <v>299</v>
      </c>
      <c r="T24" s="8">
        <v>132</v>
      </c>
      <c r="U24" s="8">
        <v>431</v>
      </c>
      <c r="V24" s="8">
        <v>212</v>
      </c>
      <c r="W24" s="8">
        <f t="shared" si="0"/>
        <v>219</v>
      </c>
    </row>
    <row r="25" spans="1:23" ht="15.75" x14ac:dyDescent="0.25">
      <c r="A25" s="10">
        <v>14</v>
      </c>
      <c r="B25" s="7" t="s">
        <v>24</v>
      </c>
      <c r="C25" s="8">
        <v>0</v>
      </c>
      <c r="D25" s="8">
        <v>0</v>
      </c>
      <c r="E25" s="8">
        <v>0</v>
      </c>
      <c r="F25" s="8">
        <v>0</v>
      </c>
      <c r="G25" s="8">
        <f t="shared" si="1"/>
        <v>0</v>
      </c>
      <c r="I25" s="10">
        <v>14</v>
      </c>
      <c r="J25" s="7" t="s">
        <v>24</v>
      </c>
      <c r="K25" s="8">
        <v>0</v>
      </c>
      <c r="L25" s="8">
        <v>0</v>
      </c>
      <c r="M25" s="8">
        <v>0</v>
      </c>
      <c r="N25" s="8">
        <v>0</v>
      </c>
      <c r="O25" s="8">
        <f t="shared" si="2"/>
        <v>0</v>
      </c>
      <c r="Q25" s="10">
        <v>14</v>
      </c>
      <c r="R25" s="7" t="s">
        <v>24</v>
      </c>
      <c r="S25" s="8">
        <v>0</v>
      </c>
      <c r="T25" s="8">
        <v>0</v>
      </c>
      <c r="U25" s="8">
        <v>0</v>
      </c>
      <c r="V25" s="8">
        <v>0</v>
      </c>
      <c r="W25" s="8">
        <f t="shared" si="0"/>
        <v>0</v>
      </c>
    </row>
    <row r="26" spans="1:23" ht="15.75" x14ac:dyDescent="0.25">
      <c r="A26" s="10">
        <v>15</v>
      </c>
      <c r="B26" s="7" t="s">
        <v>25</v>
      </c>
      <c r="C26" s="8">
        <v>16</v>
      </c>
      <c r="D26" s="8">
        <v>10</v>
      </c>
      <c r="E26" s="8">
        <v>26</v>
      </c>
      <c r="F26" s="8">
        <v>26</v>
      </c>
      <c r="G26" s="8">
        <f t="shared" si="1"/>
        <v>0</v>
      </c>
      <c r="I26" s="10">
        <v>15</v>
      </c>
      <c r="J26" s="7" t="s">
        <v>25</v>
      </c>
      <c r="K26" s="8">
        <v>19</v>
      </c>
      <c r="L26" s="8">
        <v>10</v>
      </c>
      <c r="M26" s="8">
        <v>29</v>
      </c>
      <c r="N26" s="8">
        <v>29</v>
      </c>
      <c r="O26" s="8">
        <f t="shared" si="2"/>
        <v>0</v>
      </c>
      <c r="Q26" s="10">
        <v>15</v>
      </c>
      <c r="R26" s="7" t="s">
        <v>25</v>
      </c>
      <c r="S26" s="8">
        <v>4</v>
      </c>
      <c r="T26" s="8">
        <v>2</v>
      </c>
      <c r="U26" s="8">
        <v>6</v>
      </c>
      <c r="V26" s="8">
        <v>6</v>
      </c>
      <c r="W26" s="8">
        <f t="shared" si="0"/>
        <v>0</v>
      </c>
    </row>
    <row r="27" spans="1:23" ht="15.75" x14ac:dyDescent="0.25">
      <c r="A27" s="10">
        <v>16</v>
      </c>
      <c r="B27" s="7" t="s">
        <v>26</v>
      </c>
      <c r="C27" s="8">
        <v>34</v>
      </c>
      <c r="D27" s="8">
        <v>10</v>
      </c>
      <c r="E27" s="8">
        <v>44</v>
      </c>
      <c r="F27" s="8">
        <v>44</v>
      </c>
      <c r="G27" s="8">
        <f t="shared" si="1"/>
        <v>0</v>
      </c>
      <c r="I27" s="10">
        <v>16</v>
      </c>
      <c r="J27" s="7" t="s">
        <v>26</v>
      </c>
      <c r="K27" s="8">
        <v>51</v>
      </c>
      <c r="L27" s="8">
        <v>14</v>
      </c>
      <c r="M27" s="8">
        <v>65</v>
      </c>
      <c r="N27" s="8">
        <v>65</v>
      </c>
      <c r="O27" s="8">
        <f t="shared" si="2"/>
        <v>0</v>
      </c>
      <c r="Q27" s="10">
        <v>16</v>
      </c>
      <c r="R27" s="7" t="s">
        <v>26</v>
      </c>
      <c r="S27" s="8">
        <v>3</v>
      </c>
      <c r="T27" s="8">
        <v>1</v>
      </c>
      <c r="U27" s="8">
        <v>4</v>
      </c>
      <c r="V27" s="8">
        <v>4</v>
      </c>
      <c r="W27" s="8">
        <f t="shared" si="0"/>
        <v>0</v>
      </c>
    </row>
    <row r="28" spans="1:23" ht="15.75" x14ac:dyDescent="0.25">
      <c r="A28" s="10">
        <v>17</v>
      </c>
      <c r="B28" s="7" t="s">
        <v>27</v>
      </c>
      <c r="C28" s="8">
        <v>0</v>
      </c>
      <c r="D28" s="8">
        <v>0</v>
      </c>
      <c r="E28" s="8">
        <v>0</v>
      </c>
      <c r="F28" s="8">
        <v>0</v>
      </c>
      <c r="G28" s="8">
        <f t="shared" si="1"/>
        <v>0</v>
      </c>
      <c r="I28" s="10">
        <v>17</v>
      </c>
      <c r="J28" s="7" t="s">
        <v>27</v>
      </c>
      <c r="K28" s="8">
        <v>0</v>
      </c>
      <c r="L28" s="8">
        <v>0</v>
      </c>
      <c r="M28" s="8">
        <v>0</v>
      </c>
      <c r="N28" s="8">
        <v>0</v>
      </c>
      <c r="O28" s="8">
        <f t="shared" si="2"/>
        <v>0</v>
      </c>
      <c r="Q28" s="10">
        <v>17</v>
      </c>
      <c r="R28" s="7" t="s">
        <v>27</v>
      </c>
      <c r="S28" s="8">
        <v>0</v>
      </c>
      <c r="T28" s="8">
        <v>0</v>
      </c>
      <c r="U28" s="8">
        <v>0</v>
      </c>
      <c r="V28" s="8">
        <v>0</v>
      </c>
      <c r="W28" s="8">
        <f t="shared" si="0"/>
        <v>0</v>
      </c>
    </row>
    <row r="29" spans="1:23" ht="15.75" x14ac:dyDescent="0.25">
      <c r="A29" s="10">
        <v>18</v>
      </c>
      <c r="B29" s="7" t="s">
        <v>28</v>
      </c>
      <c r="C29" s="8">
        <v>8</v>
      </c>
      <c r="D29" s="8">
        <v>3</v>
      </c>
      <c r="E29" s="8">
        <v>11</v>
      </c>
      <c r="F29" s="8">
        <v>11</v>
      </c>
      <c r="G29" s="8">
        <f t="shared" si="1"/>
        <v>0</v>
      </c>
      <c r="I29" s="10">
        <v>18</v>
      </c>
      <c r="J29" s="7" t="s">
        <v>28</v>
      </c>
      <c r="K29" s="8">
        <v>7</v>
      </c>
      <c r="L29" s="8">
        <v>2</v>
      </c>
      <c r="M29" s="8">
        <v>9</v>
      </c>
      <c r="N29" s="8">
        <v>9</v>
      </c>
      <c r="O29" s="8">
        <f t="shared" si="2"/>
        <v>0</v>
      </c>
      <c r="Q29" s="10">
        <v>18</v>
      </c>
      <c r="R29" s="7" t="s">
        <v>28</v>
      </c>
      <c r="S29" s="8">
        <v>0</v>
      </c>
      <c r="T29" s="8">
        <v>0</v>
      </c>
      <c r="U29" s="8">
        <v>0</v>
      </c>
      <c r="V29" s="8">
        <v>0</v>
      </c>
      <c r="W29" s="8">
        <f t="shared" si="0"/>
        <v>0</v>
      </c>
    </row>
    <row r="30" spans="1:23" ht="15.75" x14ac:dyDescent="0.25">
      <c r="A30" s="10">
        <v>19</v>
      </c>
      <c r="B30" s="7" t="s">
        <v>29</v>
      </c>
      <c r="C30" s="8">
        <v>3061</v>
      </c>
      <c r="D30" s="8">
        <v>978</v>
      </c>
      <c r="E30" s="8">
        <v>4039</v>
      </c>
      <c r="F30" s="8">
        <v>4029</v>
      </c>
      <c r="G30" s="8">
        <f t="shared" si="1"/>
        <v>10</v>
      </c>
      <c r="I30" s="10">
        <v>19</v>
      </c>
      <c r="J30" s="7" t="s">
        <v>29</v>
      </c>
      <c r="K30" s="8">
        <v>6283</v>
      </c>
      <c r="L30" s="8">
        <v>1934</v>
      </c>
      <c r="M30" s="8">
        <v>8217</v>
      </c>
      <c r="N30" s="8">
        <v>8174</v>
      </c>
      <c r="O30" s="8">
        <f t="shared" si="2"/>
        <v>43</v>
      </c>
      <c r="Q30" s="10">
        <v>19</v>
      </c>
      <c r="R30" s="7" t="s">
        <v>29</v>
      </c>
      <c r="S30" s="8">
        <v>2630</v>
      </c>
      <c r="T30" s="8">
        <v>998</v>
      </c>
      <c r="U30" s="8">
        <v>3628</v>
      </c>
      <c r="V30" s="8">
        <v>3124</v>
      </c>
      <c r="W30" s="8">
        <f t="shared" si="0"/>
        <v>504</v>
      </c>
    </row>
    <row r="31" spans="1:23" ht="15.75" x14ac:dyDescent="0.25">
      <c r="A31" s="10">
        <v>20</v>
      </c>
      <c r="B31" s="7" t="s">
        <v>30</v>
      </c>
      <c r="C31" s="8">
        <v>2284</v>
      </c>
      <c r="D31" s="8">
        <v>502</v>
      </c>
      <c r="E31" s="8">
        <v>2786</v>
      </c>
      <c r="F31" s="8">
        <v>2786</v>
      </c>
      <c r="G31" s="8">
        <f t="shared" si="1"/>
        <v>0</v>
      </c>
      <c r="I31" s="10">
        <v>20</v>
      </c>
      <c r="J31" s="7" t="s">
        <v>30</v>
      </c>
      <c r="K31" s="8">
        <v>4644</v>
      </c>
      <c r="L31" s="8">
        <v>5177</v>
      </c>
      <c r="M31" s="8">
        <v>9821</v>
      </c>
      <c r="N31" s="8">
        <v>9821</v>
      </c>
      <c r="O31" s="8">
        <f t="shared" si="2"/>
        <v>0</v>
      </c>
      <c r="Q31" s="10">
        <v>20</v>
      </c>
      <c r="R31" s="7" t="s">
        <v>30</v>
      </c>
      <c r="S31" s="8">
        <v>261</v>
      </c>
      <c r="T31" s="8">
        <v>136</v>
      </c>
      <c r="U31" s="8">
        <v>397</v>
      </c>
      <c r="V31" s="8">
        <v>397</v>
      </c>
      <c r="W31" s="8">
        <f t="shared" si="0"/>
        <v>0</v>
      </c>
    </row>
    <row r="32" spans="1:23" ht="15.75" x14ac:dyDescent="0.25">
      <c r="A32" s="10">
        <v>21</v>
      </c>
      <c r="B32" s="7" t="s">
        <v>31</v>
      </c>
      <c r="C32" s="8">
        <v>1090</v>
      </c>
      <c r="D32" s="8">
        <v>284</v>
      </c>
      <c r="E32" s="8">
        <v>1374</v>
      </c>
      <c r="F32" s="8">
        <v>1366</v>
      </c>
      <c r="G32" s="8">
        <f t="shared" si="1"/>
        <v>8</v>
      </c>
      <c r="I32" s="10">
        <v>21</v>
      </c>
      <c r="J32" s="7" t="s">
        <v>31</v>
      </c>
      <c r="K32" s="8">
        <v>2141</v>
      </c>
      <c r="L32" s="8">
        <v>638</v>
      </c>
      <c r="M32" s="8">
        <v>2779</v>
      </c>
      <c r="N32" s="8">
        <v>2759</v>
      </c>
      <c r="O32" s="8">
        <f t="shared" si="2"/>
        <v>20</v>
      </c>
      <c r="Q32" s="10">
        <v>21</v>
      </c>
      <c r="R32" s="7" t="s">
        <v>31</v>
      </c>
      <c r="S32" s="8">
        <v>278</v>
      </c>
      <c r="T32" s="8">
        <v>93</v>
      </c>
      <c r="U32" s="8">
        <v>371</v>
      </c>
      <c r="V32" s="8">
        <v>356</v>
      </c>
      <c r="W32" s="8">
        <f t="shared" si="0"/>
        <v>15</v>
      </c>
    </row>
    <row r="33" spans="1:23" ht="15.75" x14ac:dyDescent="0.25">
      <c r="A33" s="10">
        <v>22</v>
      </c>
      <c r="B33" s="7" t="s">
        <v>32</v>
      </c>
      <c r="C33" s="8">
        <v>6</v>
      </c>
      <c r="D33" s="8">
        <v>2</v>
      </c>
      <c r="E33" s="8">
        <v>8</v>
      </c>
      <c r="F33" s="8">
        <v>8</v>
      </c>
      <c r="G33" s="8">
        <f t="shared" si="1"/>
        <v>0</v>
      </c>
      <c r="I33" s="10">
        <v>22</v>
      </c>
      <c r="J33" s="7" t="s">
        <v>32</v>
      </c>
      <c r="K33" s="8">
        <v>91</v>
      </c>
      <c r="L33" s="8">
        <v>404</v>
      </c>
      <c r="M33" s="8">
        <v>495</v>
      </c>
      <c r="N33" s="8">
        <v>498</v>
      </c>
      <c r="O33" s="8">
        <f t="shared" si="2"/>
        <v>-3</v>
      </c>
      <c r="Q33" s="10">
        <v>22</v>
      </c>
      <c r="R33" s="7" t="s">
        <v>32</v>
      </c>
      <c r="S33" s="8">
        <v>0</v>
      </c>
      <c r="T33" s="8">
        <v>1</v>
      </c>
      <c r="U33" s="8">
        <v>1</v>
      </c>
      <c r="V33" s="8">
        <v>1</v>
      </c>
      <c r="W33" s="8">
        <f t="shared" si="0"/>
        <v>0</v>
      </c>
    </row>
    <row r="34" spans="1:23" ht="15.75" x14ac:dyDescent="0.25">
      <c r="A34" s="10">
        <v>23</v>
      </c>
      <c r="B34" s="7" t="s">
        <v>33</v>
      </c>
      <c r="C34" s="8">
        <v>2</v>
      </c>
      <c r="D34" s="8">
        <v>10</v>
      </c>
      <c r="E34" s="8">
        <v>12</v>
      </c>
      <c r="F34" s="8">
        <v>12</v>
      </c>
      <c r="G34" s="8">
        <f t="shared" si="1"/>
        <v>0</v>
      </c>
      <c r="I34" s="10">
        <v>23</v>
      </c>
      <c r="J34" s="7" t="s">
        <v>33</v>
      </c>
      <c r="K34" s="8">
        <v>2</v>
      </c>
      <c r="L34" s="8">
        <v>11</v>
      </c>
      <c r="M34" s="8">
        <v>13</v>
      </c>
      <c r="N34" s="8">
        <v>13</v>
      </c>
      <c r="O34" s="8">
        <f t="shared" si="2"/>
        <v>0</v>
      </c>
      <c r="Q34" s="10">
        <v>23</v>
      </c>
      <c r="R34" s="7" t="s">
        <v>33</v>
      </c>
      <c r="S34" s="8">
        <v>0</v>
      </c>
      <c r="T34" s="8">
        <v>0</v>
      </c>
      <c r="U34" s="8">
        <v>0</v>
      </c>
      <c r="V34" s="8">
        <v>0</v>
      </c>
      <c r="W34" s="8">
        <f t="shared" si="0"/>
        <v>0</v>
      </c>
    </row>
    <row r="35" spans="1:23" ht="15.75" x14ac:dyDescent="0.25">
      <c r="A35" s="10">
        <v>24</v>
      </c>
      <c r="B35" s="7" t="s">
        <v>34</v>
      </c>
      <c r="C35" s="8">
        <v>88</v>
      </c>
      <c r="D35" s="8">
        <v>49</v>
      </c>
      <c r="E35" s="8">
        <v>137</v>
      </c>
      <c r="F35" s="8">
        <v>137</v>
      </c>
      <c r="G35" s="8">
        <f t="shared" si="1"/>
        <v>0</v>
      </c>
      <c r="I35" s="10">
        <v>24</v>
      </c>
      <c r="J35" s="7" t="s">
        <v>34</v>
      </c>
      <c r="K35" s="8">
        <v>437</v>
      </c>
      <c r="L35" s="8">
        <v>202</v>
      </c>
      <c r="M35" s="8">
        <v>639</v>
      </c>
      <c r="N35" s="8">
        <v>639</v>
      </c>
      <c r="O35" s="8">
        <f t="shared" si="2"/>
        <v>0</v>
      </c>
      <c r="Q35" s="10">
        <v>24</v>
      </c>
      <c r="R35" s="7" t="s">
        <v>34</v>
      </c>
      <c r="S35" s="8">
        <v>32</v>
      </c>
      <c r="T35" s="8">
        <v>2</v>
      </c>
      <c r="U35" s="8">
        <v>34</v>
      </c>
      <c r="V35" s="8">
        <v>34</v>
      </c>
      <c r="W35" s="8">
        <f t="shared" si="0"/>
        <v>0</v>
      </c>
    </row>
    <row r="36" spans="1:23" ht="15.75" x14ac:dyDescent="0.25">
      <c r="A36" s="10">
        <v>25</v>
      </c>
      <c r="B36" s="7" t="s">
        <v>35</v>
      </c>
      <c r="C36" s="8">
        <v>212</v>
      </c>
      <c r="D36" s="8">
        <v>101</v>
      </c>
      <c r="E36" s="8">
        <v>313</v>
      </c>
      <c r="F36" s="8">
        <v>283</v>
      </c>
      <c r="G36" s="8">
        <f t="shared" si="1"/>
        <v>30</v>
      </c>
      <c r="I36" s="10">
        <v>25</v>
      </c>
      <c r="J36" s="7" t="s">
        <v>35</v>
      </c>
      <c r="K36" s="8">
        <v>6200</v>
      </c>
      <c r="L36" s="8">
        <v>245</v>
      </c>
      <c r="M36" s="8">
        <v>6445</v>
      </c>
      <c r="N36" s="8">
        <v>6445</v>
      </c>
      <c r="O36" s="8">
        <f t="shared" si="2"/>
        <v>0</v>
      </c>
      <c r="Q36" s="10">
        <v>25</v>
      </c>
      <c r="R36" s="7" t="s">
        <v>35</v>
      </c>
      <c r="S36" s="8">
        <v>201</v>
      </c>
      <c r="T36" s="8">
        <v>97</v>
      </c>
      <c r="U36" s="8">
        <v>298</v>
      </c>
      <c r="V36" s="8">
        <v>298</v>
      </c>
      <c r="W36" s="8">
        <f t="shared" si="0"/>
        <v>0</v>
      </c>
    </row>
    <row r="37" spans="1:23" ht="15.75" x14ac:dyDescent="0.25">
      <c r="A37" s="10">
        <v>26</v>
      </c>
      <c r="B37" s="7" t="s">
        <v>36</v>
      </c>
      <c r="C37" s="8">
        <v>0</v>
      </c>
      <c r="D37" s="8">
        <v>0</v>
      </c>
      <c r="E37" s="8">
        <v>0</v>
      </c>
      <c r="F37" s="8">
        <v>0</v>
      </c>
      <c r="G37" s="8">
        <f t="shared" si="1"/>
        <v>0</v>
      </c>
      <c r="I37" s="10">
        <v>26</v>
      </c>
      <c r="J37" s="7" t="s">
        <v>36</v>
      </c>
      <c r="K37" s="8">
        <v>0</v>
      </c>
      <c r="L37" s="8">
        <v>0</v>
      </c>
      <c r="M37" s="8">
        <v>0</v>
      </c>
      <c r="N37" s="8">
        <v>0</v>
      </c>
      <c r="O37" s="8">
        <f t="shared" si="2"/>
        <v>0</v>
      </c>
      <c r="Q37" s="10">
        <v>26</v>
      </c>
      <c r="R37" s="7" t="s">
        <v>36</v>
      </c>
      <c r="S37" s="8">
        <v>3</v>
      </c>
      <c r="T37" s="8">
        <v>3</v>
      </c>
      <c r="U37" s="8">
        <v>6</v>
      </c>
      <c r="V37" s="8">
        <v>6</v>
      </c>
      <c r="W37" s="8">
        <f t="shared" si="0"/>
        <v>0</v>
      </c>
    </row>
    <row r="38" spans="1:23" ht="15.75" x14ac:dyDescent="0.25">
      <c r="A38" s="10">
        <v>27</v>
      </c>
      <c r="B38" s="7" t="s">
        <v>37</v>
      </c>
      <c r="C38" s="8">
        <v>675</v>
      </c>
      <c r="D38" s="8">
        <v>158</v>
      </c>
      <c r="E38" s="8">
        <v>833</v>
      </c>
      <c r="F38" s="8">
        <v>831</v>
      </c>
      <c r="G38" s="8">
        <f t="shared" si="1"/>
        <v>2</v>
      </c>
      <c r="I38" s="10">
        <v>27</v>
      </c>
      <c r="J38" s="7" t="s">
        <v>37</v>
      </c>
      <c r="K38" s="8">
        <v>1172</v>
      </c>
      <c r="L38" s="8">
        <v>283</v>
      </c>
      <c r="M38" s="8">
        <v>1455</v>
      </c>
      <c r="N38" s="8">
        <v>1452</v>
      </c>
      <c r="O38" s="8">
        <f t="shared" si="2"/>
        <v>3</v>
      </c>
      <c r="Q38" s="10">
        <v>27</v>
      </c>
      <c r="R38" s="7" t="s">
        <v>37</v>
      </c>
      <c r="S38" s="8">
        <v>30</v>
      </c>
      <c r="T38" s="8">
        <v>9</v>
      </c>
      <c r="U38" s="8">
        <v>39</v>
      </c>
      <c r="V38" s="8">
        <v>35</v>
      </c>
      <c r="W38" s="8">
        <f t="shared" si="0"/>
        <v>4</v>
      </c>
    </row>
    <row r="39" spans="1:23" ht="15.75" x14ac:dyDescent="0.25">
      <c r="A39" s="10">
        <v>28</v>
      </c>
      <c r="B39" s="7" t="s">
        <v>38</v>
      </c>
      <c r="C39" s="8">
        <v>0</v>
      </c>
      <c r="D39" s="8">
        <v>0</v>
      </c>
      <c r="E39" s="8">
        <v>0</v>
      </c>
      <c r="F39" s="8">
        <v>0</v>
      </c>
      <c r="G39" s="8">
        <f t="shared" si="1"/>
        <v>0</v>
      </c>
      <c r="I39" s="10">
        <v>28</v>
      </c>
      <c r="J39" s="7" t="s">
        <v>38</v>
      </c>
      <c r="K39" s="8">
        <v>0</v>
      </c>
      <c r="L39" s="8">
        <v>0</v>
      </c>
      <c r="M39" s="8">
        <v>0</v>
      </c>
      <c r="N39" s="8">
        <v>0</v>
      </c>
      <c r="O39" s="8">
        <f t="shared" si="2"/>
        <v>0</v>
      </c>
      <c r="Q39" s="10">
        <v>28</v>
      </c>
      <c r="R39" s="7" t="s">
        <v>38</v>
      </c>
      <c r="S39" s="8">
        <v>0</v>
      </c>
      <c r="T39" s="8">
        <v>0</v>
      </c>
      <c r="U39" s="8">
        <v>0</v>
      </c>
      <c r="V39" s="8">
        <v>0</v>
      </c>
      <c r="W39" s="8">
        <f t="shared" si="0"/>
        <v>0</v>
      </c>
    </row>
    <row r="40" spans="1:23" ht="15.75" x14ac:dyDescent="0.25">
      <c r="A40" s="10">
        <v>29</v>
      </c>
      <c r="B40" s="7" t="s">
        <v>39</v>
      </c>
      <c r="C40" s="8">
        <v>989</v>
      </c>
      <c r="D40" s="8">
        <v>665</v>
      </c>
      <c r="E40" s="8">
        <v>1654</v>
      </c>
      <c r="F40" s="8">
        <v>1018</v>
      </c>
      <c r="G40" s="8">
        <f t="shared" si="1"/>
        <v>636</v>
      </c>
      <c r="I40" s="10">
        <v>29</v>
      </c>
      <c r="J40" s="7" t="s">
        <v>39</v>
      </c>
      <c r="K40" s="8">
        <v>340</v>
      </c>
      <c r="L40" s="8">
        <v>429</v>
      </c>
      <c r="M40" s="8">
        <v>769</v>
      </c>
      <c r="N40" s="8">
        <v>399</v>
      </c>
      <c r="O40" s="8">
        <f t="shared" si="2"/>
        <v>370</v>
      </c>
      <c r="Q40" s="10">
        <v>29</v>
      </c>
      <c r="R40" s="7" t="s">
        <v>39</v>
      </c>
      <c r="S40" s="8">
        <v>55</v>
      </c>
      <c r="T40" s="8">
        <v>74</v>
      </c>
      <c r="U40" s="8">
        <v>129</v>
      </c>
      <c r="V40" s="8">
        <v>9</v>
      </c>
      <c r="W40" s="8">
        <f t="shared" si="0"/>
        <v>120</v>
      </c>
    </row>
    <row r="41" spans="1:23" ht="15.75" x14ac:dyDescent="0.25">
      <c r="A41" s="10">
        <v>30</v>
      </c>
      <c r="B41" s="7" t="s">
        <v>40</v>
      </c>
      <c r="C41" s="8">
        <v>0</v>
      </c>
      <c r="D41" s="8">
        <v>0</v>
      </c>
      <c r="E41" s="8">
        <v>0</v>
      </c>
      <c r="F41" s="8">
        <v>0</v>
      </c>
      <c r="G41" s="8">
        <f t="shared" si="1"/>
        <v>0</v>
      </c>
      <c r="I41" s="10">
        <v>30</v>
      </c>
      <c r="J41" s="7" t="s">
        <v>40</v>
      </c>
      <c r="K41" s="8">
        <v>0</v>
      </c>
      <c r="L41" s="8">
        <v>0</v>
      </c>
      <c r="M41" s="8">
        <v>0</v>
      </c>
      <c r="N41" s="8">
        <v>0</v>
      </c>
      <c r="O41" s="8">
        <f t="shared" si="2"/>
        <v>0</v>
      </c>
      <c r="Q41" s="10">
        <v>30</v>
      </c>
      <c r="R41" s="7" t="s">
        <v>40</v>
      </c>
      <c r="S41" s="8">
        <v>0</v>
      </c>
      <c r="T41" s="8">
        <v>0</v>
      </c>
      <c r="U41" s="8">
        <v>0</v>
      </c>
      <c r="V41" s="8">
        <v>0</v>
      </c>
      <c r="W41" s="8">
        <f t="shared" si="0"/>
        <v>0</v>
      </c>
    </row>
    <row r="42" spans="1:23" ht="15.75" x14ac:dyDescent="0.25">
      <c r="A42" s="10">
        <v>31</v>
      </c>
      <c r="B42" s="7" t="s">
        <v>41</v>
      </c>
      <c r="C42" s="8">
        <v>64</v>
      </c>
      <c r="D42" s="8">
        <v>18</v>
      </c>
      <c r="E42" s="8">
        <v>82</v>
      </c>
      <c r="F42" s="8">
        <v>82</v>
      </c>
      <c r="G42" s="8">
        <f t="shared" si="1"/>
        <v>0</v>
      </c>
      <c r="I42" s="10">
        <v>31</v>
      </c>
      <c r="J42" s="7" t="s">
        <v>41</v>
      </c>
      <c r="K42" s="8">
        <v>78</v>
      </c>
      <c r="L42" s="8">
        <v>27</v>
      </c>
      <c r="M42" s="8">
        <v>105</v>
      </c>
      <c r="N42" s="8">
        <v>105</v>
      </c>
      <c r="O42" s="8">
        <f t="shared" si="2"/>
        <v>0</v>
      </c>
      <c r="Q42" s="10">
        <v>31</v>
      </c>
      <c r="R42" s="7" t="s">
        <v>41</v>
      </c>
      <c r="S42" s="8">
        <v>41</v>
      </c>
      <c r="T42" s="8">
        <v>17</v>
      </c>
      <c r="U42" s="8">
        <v>58</v>
      </c>
      <c r="V42" s="8">
        <v>58</v>
      </c>
      <c r="W42" s="8">
        <f t="shared" si="0"/>
        <v>0</v>
      </c>
    </row>
    <row r="43" spans="1:23" s="5" customFormat="1" ht="15.75" x14ac:dyDescent="0.25">
      <c r="A43" s="24" t="s">
        <v>42</v>
      </c>
      <c r="B43" s="24"/>
      <c r="C43" s="9">
        <v>8930</v>
      </c>
      <c r="D43" s="9">
        <v>2920</v>
      </c>
      <c r="E43" s="9">
        <v>11850</v>
      </c>
      <c r="F43" s="9">
        <v>11164</v>
      </c>
      <c r="G43" s="8">
        <f t="shared" si="1"/>
        <v>686</v>
      </c>
      <c r="I43" s="24" t="s">
        <v>42</v>
      </c>
      <c r="J43" s="24"/>
      <c r="K43" s="9">
        <v>22845</v>
      </c>
      <c r="L43" s="9">
        <v>9703</v>
      </c>
      <c r="M43" s="9">
        <v>32548</v>
      </c>
      <c r="N43" s="9">
        <v>32114</v>
      </c>
      <c r="O43" s="8">
        <f t="shared" si="2"/>
        <v>434</v>
      </c>
      <c r="Q43" s="24" t="s">
        <v>42</v>
      </c>
      <c r="R43" s="24"/>
      <c r="S43" s="9">
        <v>3837</v>
      </c>
      <c r="T43" s="9">
        <v>1565</v>
      </c>
      <c r="U43" s="9">
        <v>5402</v>
      </c>
      <c r="V43" s="9">
        <v>4540</v>
      </c>
      <c r="W43" s="8">
        <f t="shared" si="0"/>
        <v>862</v>
      </c>
    </row>
    <row r="44" spans="1:23" s="5" customFormat="1" ht="15.75" x14ac:dyDescent="0.25">
      <c r="A44" s="24" t="s">
        <v>43</v>
      </c>
      <c r="B44" s="24"/>
      <c r="C44" s="9">
        <v>49334</v>
      </c>
      <c r="D44" s="9">
        <v>21113</v>
      </c>
      <c r="E44" s="9">
        <v>70447</v>
      </c>
      <c r="F44" s="9">
        <v>67525</v>
      </c>
      <c r="G44" s="8">
        <f t="shared" si="1"/>
        <v>2922</v>
      </c>
      <c r="I44" s="24" t="s">
        <v>43</v>
      </c>
      <c r="J44" s="24"/>
      <c r="K44" s="9">
        <v>131593</v>
      </c>
      <c r="L44" s="9">
        <v>73576</v>
      </c>
      <c r="M44" s="9">
        <v>205169</v>
      </c>
      <c r="N44" s="9">
        <v>200497</v>
      </c>
      <c r="O44" s="8">
        <f t="shared" si="2"/>
        <v>4672</v>
      </c>
      <c r="Q44" s="24" t="s">
        <v>43</v>
      </c>
      <c r="R44" s="24"/>
      <c r="S44" s="9">
        <v>20973</v>
      </c>
      <c r="T44" s="9">
        <v>9749</v>
      </c>
      <c r="U44" s="9">
        <v>30722</v>
      </c>
      <c r="V44" s="9">
        <v>27549</v>
      </c>
      <c r="W44" s="8">
        <f t="shared" si="0"/>
        <v>3173</v>
      </c>
    </row>
    <row r="45" spans="1:23" ht="15.75" x14ac:dyDescent="0.25">
      <c r="A45" s="10">
        <v>32</v>
      </c>
      <c r="B45" s="7" t="s">
        <v>44</v>
      </c>
      <c r="C45" s="8">
        <v>0</v>
      </c>
      <c r="D45" s="8">
        <v>0</v>
      </c>
      <c r="E45" s="8">
        <v>0</v>
      </c>
      <c r="F45" s="8">
        <v>0</v>
      </c>
      <c r="G45" s="8">
        <f t="shared" si="1"/>
        <v>0</v>
      </c>
      <c r="I45" s="10">
        <v>32</v>
      </c>
      <c r="J45" s="7" t="s">
        <v>44</v>
      </c>
      <c r="K45" s="8">
        <v>0</v>
      </c>
      <c r="L45" s="8">
        <v>0</v>
      </c>
      <c r="M45" s="8">
        <v>0</v>
      </c>
      <c r="N45" s="8">
        <v>3</v>
      </c>
      <c r="O45" s="8">
        <f t="shared" si="2"/>
        <v>-3</v>
      </c>
      <c r="Q45" s="10">
        <v>32</v>
      </c>
      <c r="R45" s="7" t="s">
        <v>44</v>
      </c>
      <c r="S45" s="8">
        <v>4</v>
      </c>
      <c r="T45" s="8">
        <v>5</v>
      </c>
      <c r="U45" s="8">
        <v>9</v>
      </c>
      <c r="V45" s="8">
        <v>0</v>
      </c>
      <c r="W45" s="8">
        <f t="shared" si="0"/>
        <v>9</v>
      </c>
    </row>
    <row r="46" spans="1:23" ht="15.75" x14ac:dyDescent="0.25">
      <c r="A46" s="10">
        <v>33</v>
      </c>
      <c r="B46" s="7" t="s">
        <v>45</v>
      </c>
      <c r="C46" s="8">
        <v>0</v>
      </c>
      <c r="D46" s="8">
        <v>0</v>
      </c>
      <c r="E46" s="8">
        <v>0</v>
      </c>
      <c r="F46" s="8">
        <v>0</v>
      </c>
      <c r="G46" s="8">
        <f t="shared" si="1"/>
        <v>0</v>
      </c>
      <c r="I46" s="10">
        <v>33</v>
      </c>
      <c r="J46" s="7" t="s">
        <v>45</v>
      </c>
      <c r="K46" s="8">
        <v>0</v>
      </c>
      <c r="L46" s="8">
        <v>0</v>
      </c>
      <c r="M46" s="8">
        <v>0</v>
      </c>
      <c r="N46" s="8">
        <v>0</v>
      </c>
      <c r="O46" s="8">
        <f t="shared" si="2"/>
        <v>0</v>
      </c>
      <c r="Q46" s="10">
        <v>33</v>
      </c>
      <c r="R46" s="7" t="s">
        <v>45</v>
      </c>
      <c r="S46" s="8">
        <v>0</v>
      </c>
      <c r="T46" s="8">
        <v>0</v>
      </c>
      <c r="U46" s="8">
        <v>0</v>
      </c>
      <c r="V46" s="8">
        <v>0</v>
      </c>
      <c r="W46" s="8">
        <f t="shared" si="0"/>
        <v>0</v>
      </c>
    </row>
    <row r="47" spans="1:23" ht="15.75" x14ac:dyDescent="0.25">
      <c r="A47" s="10">
        <v>34</v>
      </c>
      <c r="B47" s="7" t="s">
        <v>46</v>
      </c>
      <c r="C47" s="8">
        <v>0</v>
      </c>
      <c r="D47" s="8">
        <v>0</v>
      </c>
      <c r="E47" s="8">
        <v>0</v>
      </c>
      <c r="F47" s="8">
        <v>0</v>
      </c>
      <c r="G47" s="8">
        <f t="shared" si="1"/>
        <v>0</v>
      </c>
      <c r="I47" s="10">
        <v>34</v>
      </c>
      <c r="J47" s="7" t="s">
        <v>46</v>
      </c>
      <c r="K47" s="8">
        <v>0</v>
      </c>
      <c r="L47" s="8">
        <v>0</v>
      </c>
      <c r="M47" s="8">
        <v>0</v>
      </c>
      <c r="N47" s="8">
        <v>0</v>
      </c>
      <c r="O47" s="8">
        <f t="shared" si="2"/>
        <v>0</v>
      </c>
      <c r="Q47" s="10">
        <v>34</v>
      </c>
      <c r="R47" s="7" t="s">
        <v>46</v>
      </c>
      <c r="S47" s="8">
        <v>0</v>
      </c>
      <c r="T47" s="8">
        <v>0</v>
      </c>
      <c r="U47" s="8">
        <v>0</v>
      </c>
      <c r="V47" s="8">
        <v>0</v>
      </c>
      <c r="W47" s="8">
        <f t="shared" si="0"/>
        <v>0</v>
      </c>
    </row>
    <row r="48" spans="1:23" ht="15.75" x14ac:dyDescent="0.25">
      <c r="A48" s="10">
        <v>35</v>
      </c>
      <c r="B48" s="7" t="s">
        <v>47</v>
      </c>
      <c r="C48" s="8">
        <v>0</v>
      </c>
      <c r="D48" s="8">
        <v>0</v>
      </c>
      <c r="E48" s="8">
        <v>0</v>
      </c>
      <c r="F48" s="8">
        <v>0</v>
      </c>
      <c r="G48" s="8">
        <f t="shared" si="1"/>
        <v>0</v>
      </c>
      <c r="I48" s="10">
        <v>35</v>
      </c>
      <c r="J48" s="7" t="s">
        <v>47</v>
      </c>
      <c r="K48" s="8">
        <v>0</v>
      </c>
      <c r="L48" s="8">
        <v>0</v>
      </c>
      <c r="M48" s="8">
        <v>0</v>
      </c>
      <c r="N48" s="8">
        <v>0</v>
      </c>
      <c r="O48" s="8">
        <f t="shared" si="2"/>
        <v>0</v>
      </c>
      <c r="Q48" s="10">
        <v>35</v>
      </c>
      <c r="R48" s="7" t="s">
        <v>47</v>
      </c>
      <c r="S48" s="8">
        <v>0</v>
      </c>
      <c r="T48" s="8">
        <v>0</v>
      </c>
      <c r="U48" s="8">
        <v>0</v>
      </c>
      <c r="V48" s="8">
        <v>0</v>
      </c>
      <c r="W48" s="8">
        <f t="shared" si="0"/>
        <v>0</v>
      </c>
    </row>
    <row r="49" spans="1:23" s="5" customFormat="1" ht="15.75" x14ac:dyDescent="0.25">
      <c r="A49" s="24" t="s">
        <v>48</v>
      </c>
      <c r="B49" s="24"/>
      <c r="C49" s="9">
        <v>0</v>
      </c>
      <c r="D49" s="9">
        <v>0</v>
      </c>
      <c r="E49" s="9">
        <v>0</v>
      </c>
      <c r="F49" s="9">
        <v>0</v>
      </c>
      <c r="G49" s="8">
        <f t="shared" si="1"/>
        <v>0</v>
      </c>
      <c r="I49" s="24" t="s">
        <v>48</v>
      </c>
      <c r="J49" s="24"/>
      <c r="K49" s="9">
        <v>0</v>
      </c>
      <c r="L49" s="9">
        <v>0</v>
      </c>
      <c r="M49" s="9">
        <v>0</v>
      </c>
      <c r="N49" s="9">
        <v>3</v>
      </c>
      <c r="O49" s="8">
        <f t="shared" si="2"/>
        <v>-3</v>
      </c>
      <c r="Q49" s="24" t="s">
        <v>48</v>
      </c>
      <c r="R49" s="24"/>
      <c r="S49" s="9">
        <v>4</v>
      </c>
      <c r="T49" s="9">
        <v>5</v>
      </c>
      <c r="U49" s="9">
        <v>9</v>
      </c>
      <c r="V49" s="9">
        <v>0</v>
      </c>
      <c r="W49" s="8">
        <f t="shared" si="0"/>
        <v>9</v>
      </c>
    </row>
    <row r="50" spans="1:23" ht="15.75" x14ac:dyDescent="0.25">
      <c r="A50" s="10">
        <v>36</v>
      </c>
      <c r="B50" s="7" t="s">
        <v>49</v>
      </c>
      <c r="C50" s="8">
        <v>0</v>
      </c>
      <c r="D50" s="8">
        <v>0</v>
      </c>
      <c r="E50" s="8">
        <v>0</v>
      </c>
      <c r="F50" s="8">
        <v>0</v>
      </c>
      <c r="G50" s="8">
        <f t="shared" si="1"/>
        <v>0</v>
      </c>
      <c r="I50" s="10">
        <v>36</v>
      </c>
      <c r="J50" s="7" t="s">
        <v>49</v>
      </c>
      <c r="K50" s="8">
        <v>0</v>
      </c>
      <c r="L50" s="8">
        <v>0</v>
      </c>
      <c r="M50" s="8">
        <v>0</v>
      </c>
      <c r="N50" s="8">
        <v>0</v>
      </c>
      <c r="O50" s="8">
        <f t="shared" si="2"/>
        <v>0</v>
      </c>
      <c r="Q50" s="10">
        <v>36</v>
      </c>
      <c r="R50" s="7" t="s">
        <v>49</v>
      </c>
      <c r="S50" s="8">
        <v>0</v>
      </c>
      <c r="T50" s="8">
        <v>0</v>
      </c>
      <c r="U50" s="8">
        <v>0</v>
      </c>
      <c r="V50" s="8">
        <v>0</v>
      </c>
      <c r="W50" s="8">
        <f t="shared" si="0"/>
        <v>0</v>
      </c>
    </row>
    <row r="51" spans="1:23" ht="15.75" x14ac:dyDescent="0.25">
      <c r="A51" s="10">
        <v>37</v>
      </c>
      <c r="B51" s="7" t="s">
        <v>50</v>
      </c>
      <c r="C51" s="8">
        <v>0</v>
      </c>
      <c r="D51" s="8">
        <v>0</v>
      </c>
      <c r="E51" s="8">
        <v>0</v>
      </c>
      <c r="F51" s="8">
        <v>0</v>
      </c>
      <c r="G51" s="8">
        <f t="shared" si="1"/>
        <v>0</v>
      </c>
      <c r="I51" s="10">
        <v>37</v>
      </c>
      <c r="J51" s="7" t="s">
        <v>50</v>
      </c>
      <c r="K51" s="8">
        <v>0</v>
      </c>
      <c r="L51" s="8">
        <v>0</v>
      </c>
      <c r="M51" s="8">
        <v>0</v>
      </c>
      <c r="N51" s="8">
        <v>0</v>
      </c>
      <c r="O51" s="8">
        <f t="shared" si="2"/>
        <v>0</v>
      </c>
      <c r="Q51" s="10">
        <v>37</v>
      </c>
      <c r="R51" s="7" t="s">
        <v>50</v>
      </c>
      <c r="S51" s="8">
        <v>0</v>
      </c>
      <c r="T51" s="8">
        <v>0</v>
      </c>
      <c r="U51" s="8">
        <v>0</v>
      </c>
      <c r="V51" s="8">
        <v>0</v>
      </c>
      <c r="W51" s="8">
        <f t="shared" si="0"/>
        <v>0</v>
      </c>
    </row>
    <row r="52" spans="1:23" ht="15.75" x14ac:dyDescent="0.25">
      <c r="A52" s="10">
        <v>38</v>
      </c>
      <c r="B52" s="7" t="s">
        <v>51</v>
      </c>
      <c r="C52" s="8">
        <v>0</v>
      </c>
      <c r="D52" s="8">
        <v>0</v>
      </c>
      <c r="E52" s="8">
        <v>0</v>
      </c>
      <c r="F52" s="8">
        <v>0</v>
      </c>
      <c r="G52" s="8">
        <f t="shared" si="1"/>
        <v>0</v>
      </c>
      <c r="I52" s="10">
        <v>38</v>
      </c>
      <c r="J52" s="7" t="s">
        <v>51</v>
      </c>
      <c r="K52" s="8">
        <v>0</v>
      </c>
      <c r="L52" s="8">
        <v>0</v>
      </c>
      <c r="M52" s="8">
        <v>0</v>
      </c>
      <c r="N52" s="8">
        <v>0</v>
      </c>
      <c r="O52" s="8">
        <f t="shared" si="2"/>
        <v>0</v>
      </c>
      <c r="Q52" s="10">
        <v>38</v>
      </c>
      <c r="R52" s="7" t="s">
        <v>51</v>
      </c>
      <c r="S52" s="8">
        <v>0</v>
      </c>
      <c r="T52" s="8">
        <v>0</v>
      </c>
      <c r="U52" s="8">
        <v>0</v>
      </c>
      <c r="V52" s="8">
        <v>0</v>
      </c>
      <c r="W52" s="8">
        <f t="shared" si="0"/>
        <v>0</v>
      </c>
    </row>
    <row r="53" spans="1:23" s="5" customFormat="1" ht="15.75" x14ac:dyDescent="0.25">
      <c r="A53" s="24" t="s">
        <v>52</v>
      </c>
      <c r="B53" s="24"/>
      <c r="C53" s="9">
        <v>0</v>
      </c>
      <c r="D53" s="9">
        <v>0</v>
      </c>
      <c r="E53" s="9">
        <v>0</v>
      </c>
      <c r="F53" s="9">
        <v>0</v>
      </c>
      <c r="G53" s="8">
        <f t="shared" si="1"/>
        <v>0</v>
      </c>
      <c r="I53" s="24" t="s">
        <v>52</v>
      </c>
      <c r="J53" s="24"/>
      <c r="K53" s="9">
        <v>0</v>
      </c>
      <c r="L53" s="9">
        <v>0</v>
      </c>
      <c r="M53" s="9">
        <v>0</v>
      </c>
      <c r="N53" s="9">
        <v>0</v>
      </c>
      <c r="O53" s="8">
        <f t="shared" si="2"/>
        <v>0</v>
      </c>
      <c r="Q53" s="24" t="s">
        <v>52</v>
      </c>
      <c r="R53" s="24"/>
      <c r="S53" s="9">
        <v>0</v>
      </c>
      <c r="T53" s="9">
        <v>0</v>
      </c>
      <c r="U53" s="9">
        <v>0</v>
      </c>
      <c r="V53" s="9">
        <v>0</v>
      </c>
      <c r="W53" s="8">
        <f t="shared" si="0"/>
        <v>0</v>
      </c>
    </row>
    <row r="54" spans="1:23" s="5" customFormat="1" ht="15.75" x14ac:dyDescent="0.25">
      <c r="A54" s="24" t="s">
        <v>53</v>
      </c>
      <c r="B54" s="24"/>
      <c r="C54" s="9">
        <v>49334</v>
      </c>
      <c r="D54" s="9">
        <v>21113</v>
      </c>
      <c r="E54" s="9">
        <v>70447</v>
      </c>
      <c r="F54" s="9">
        <v>67525</v>
      </c>
      <c r="G54" s="8">
        <f t="shared" si="1"/>
        <v>2922</v>
      </c>
      <c r="I54" s="24" t="s">
        <v>53</v>
      </c>
      <c r="J54" s="24"/>
      <c r="K54" s="9">
        <v>131593</v>
      </c>
      <c r="L54" s="9">
        <v>73576</v>
      </c>
      <c r="M54" s="9">
        <v>205169</v>
      </c>
      <c r="N54" s="9">
        <v>200500</v>
      </c>
      <c r="O54" s="8">
        <f t="shared" si="2"/>
        <v>4669</v>
      </c>
      <c r="Q54" s="24" t="s">
        <v>53</v>
      </c>
      <c r="R54" s="24"/>
      <c r="S54" s="9">
        <v>20977</v>
      </c>
      <c r="T54" s="9">
        <v>9754</v>
      </c>
      <c r="U54" s="9">
        <v>30731</v>
      </c>
      <c r="V54" s="9">
        <v>27549</v>
      </c>
      <c r="W54" s="8">
        <f t="shared" si="0"/>
        <v>3182</v>
      </c>
    </row>
    <row r="55" spans="1:23" ht="15.75" x14ac:dyDescent="0.25">
      <c r="A55" s="10">
        <v>39</v>
      </c>
      <c r="B55" s="7" t="s">
        <v>54</v>
      </c>
      <c r="C55" s="8">
        <v>431</v>
      </c>
      <c r="D55" s="8">
        <v>334</v>
      </c>
      <c r="E55" s="8">
        <v>765</v>
      </c>
      <c r="F55" s="8">
        <v>765</v>
      </c>
      <c r="G55" s="8">
        <f t="shared" si="1"/>
        <v>0</v>
      </c>
      <c r="I55" s="10">
        <v>39</v>
      </c>
      <c r="J55" s="7" t="s">
        <v>54</v>
      </c>
      <c r="K55" s="8">
        <v>1000</v>
      </c>
      <c r="L55" s="8">
        <v>775</v>
      </c>
      <c r="M55" s="8">
        <v>1775</v>
      </c>
      <c r="N55" s="8">
        <v>1753</v>
      </c>
      <c r="O55" s="8">
        <f t="shared" si="2"/>
        <v>22</v>
      </c>
      <c r="Q55" s="10">
        <v>39</v>
      </c>
      <c r="R55" s="7" t="s">
        <v>54</v>
      </c>
      <c r="S55" s="8">
        <v>21</v>
      </c>
      <c r="T55" s="8">
        <v>19</v>
      </c>
      <c r="U55" s="8">
        <v>40</v>
      </c>
      <c r="V55" s="8">
        <v>40</v>
      </c>
      <c r="W55" s="8">
        <f t="shared" si="0"/>
        <v>0</v>
      </c>
    </row>
    <row r="56" spans="1:23" ht="15.75" x14ac:dyDescent="0.25">
      <c r="A56" s="10">
        <v>40</v>
      </c>
      <c r="B56" s="7" t="s">
        <v>55</v>
      </c>
      <c r="C56" s="8">
        <v>268</v>
      </c>
      <c r="D56" s="8">
        <v>211</v>
      </c>
      <c r="E56" s="8">
        <v>479</v>
      </c>
      <c r="F56" s="8">
        <v>479</v>
      </c>
      <c r="G56" s="8">
        <f t="shared" si="1"/>
        <v>0</v>
      </c>
      <c r="I56" s="10">
        <v>40</v>
      </c>
      <c r="J56" s="7" t="s">
        <v>55</v>
      </c>
      <c r="K56" s="8">
        <v>921</v>
      </c>
      <c r="L56" s="8">
        <v>517</v>
      </c>
      <c r="M56" s="8">
        <v>1438</v>
      </c>
      <c r="N56" s="8">
        <v>1437</v>
      </c>
      <c r="O56" s="8">
        <f t="shared" si="2"/>
        <v>1</v>
      </c>
      <c r="Q56" s="10">
        <v>40</v>
      </c>
      <c r="R56" s="7" t="s">
        <v>55</v>
      </c>
      <c r="S56" s="8">
        <v>95</v>
      </c>
      <c r="T56" s="8">
        <v>48</v>
      </c>
      <c r="U56" s="8">
        <v>143</v>
      </c>
      <c r="V56" s="8">
        <v>144</v>
      </c>
      <c r="W56" s="8">
        <f t="shared" si="0"/>
        <v>-1</v>
      </c>
    </row>
    <row r="57" spans="1:23" ht="15.75" x14ac:dyDescent="0.25">
      <c r="A57" s="10">
        <v>41</v>
      </c>
      <c r="B57" s="7" t="s">
        <v>56</v>
      </c>
      <c r="C57" s="8">
        <v>0</v>
      </c>
      <c r="D57" s="8">
        <v>0</v>
      </c>
      <c r="E57" s="8">
        <v>0</v>
      </c>
      <c r="F57" s="8">
        <v>0</v>
      </c>
      <c r="G57" s="8">
        <f t="shared" si="1"/>
        <v>0</v>
      </c>
      <c r="I57" s="10">
        <v>41</v>
      </c>
      <c r="J57" s="7" t="s">
        <v>56</v>
      </c>
      <c r="K57" s="8">
        <v>24</v>
      </c>
      <c r="L57" s="8">
        <v>10</v>
      </c>
      <c r="M57" s="8">
        <v>34</v>
      </c>
      <c r="N57" s="8">
        <v>34</v>
      </c>
      <c r="O57" s="8">
        <f t="shared" si="2"/>
        <v>0</v>
      </c>
      <c r="Q57" s="10">
        <v>41</v>
      </c>
      <c r="R57" s="7" t="s">
        <v>56</v>
      </c>
      <c r="S57" s="8">
        <v>8</v>
      </c>
      <c r="T57" s="8">
        <v>2</v>
      </c>
      <c r="U57" s="8">
        <v>10</v>
      </c>
      <c r="V57" s="8">
        <v>10</v>
      </c>
      <c r="W57" s="8">
        <f t="shared" si="0"/>
        <v>0</v>
      </c>
    </row>
    <row r="58" spans="1:23" ht="15.75" x14ac:dyDescent="0.25">
      <c r="A58" s="10">
        <v>42</v>
      </c>
      <c r="B58" s="7" t="s">
        <v>57</v>
      </c>
      <c r="C58" s="8">
        <v>403</v>
      </c>
      <c r="D58" s="8">
        <v>245</v>
      </c>
      <c r="E58" s="8">
        <v>648</v>
      </c>
      <c r="F58" s="8">
        <v>475</v>
      </c>
      <c r="G58" s="8">
        <f t="shared" si="1"/>
        <v>173</v>
      </c>
      <c r="I58" s="10">
        <v>42</v>
      </c>
      <c r="J58" s="7" t="s">
        <v>57</v>
      </c>
      <c r="K58" s="8">
        <v>1259</v>
      </c>
      <c r="L58" s="8">
        <v>706</v>
      </c>
      <c r="M58" s="8">
        <v>1965</v>
      </c>
      <c r="N58" s="8">
        <v>1964</v>
      </c>
      <c r="O58" s="8">
        <f t="shared" si="2"/>
        <v>1</v>
      </c>
      <c r="Q58" s="10">
        <v>42</v>
      </c>
      <c r="R58" s="7" t="s">
        <v>57</v>
      </c>
      <c r="S58" s="8">
        <v>188</v>
      </c>
      <c r="T58" s="8">
        <v>81</v>
      </c>
      <c r="U58" s="8">
        <v>269</v>
      </c>
      <c r="V58" s="8">
        <v>267</v>
      </c>
      <c r="W58" s="8">
        <f t="shared" si="0"/>
        <v>2</v>
      </c>
    </row>
    <row r="59" spans="1:23" s="5" customFormat="1" ht="15.75" x14ac:dyDescent="0.25">
      <c r="A59" s="24" t="s">
        <v>58</v>
      </c>
      <c r="B59" s="24"/>
      <c r="C59" s="9">
        <v>1102</v>
      </c>
      <c r="D59" s="9">
        <v>790</v>
      </c>
      <c r="E59" s="9">
        <v>1892</v>
      </c>
      <c r="F59" s="9">
        <v>1719</v>
      </c>
      <c r="G59" s="8">
        <f t="shared" si="1"/>
        <v>173</v>
      </c>
      <c r="I59" s="24" t="s">
        <v>58</v>
      </c>
      <c r="J59" s="24"/>
      <c r="K59" s="9">
        <v>3204</v>
      </c>
      <c r="L59" s="9">
        <v>2008</v>
      </c>
      <c r="M59" s="9">
        <v>5212</v>
      </c>
      <c r="N59" s="9">
        <v>5188</v>
      </c>
      <c r="O59" s="8">
        <f t="shared" si="2"/>
        <v>24</v>
      </c>
      <c r="Q59" s="24" t="s">
        <v>58</v>
      </c>
      <c r="R59" s="24"/>
      <c r="S59" s="9">
        <v>312</v>
      </c>
      <c r="T59" s="9">
        <v>150</v>
      </c>
      <c r="U59" s="9">
        <v>462</v>
      </c>
      <c r="V59" s="9">
        <v>461</v>
      </c>
      <c r="W59" s="8">
        <f t="shared" si="0"/>
        <v>1</v>
      </c>
    </row>
    <row r="60" spans="1:23" s="5" customFormat="1" ht="15.75" x14ac:dyDescent="0.25">
      <c r="A60" s="24" t="s">
        <v>59</v>
      </c>
      <c r="B60" s="24"/>
      <c r="C60" s="9">
        <v>50436</v>
      </c>
      <c r="D60" s="9">
        <v>21903</v>
      </c>
      <c r="E60" s="9">
        <v>72339</v>
      </c>
      <c r="F60" s="9">
        <v>69244</v>
      </c>
      <c r="G60" s="8">
        <f t="shared" si="1"/>
        <v>3095</v>
      </c>
      <c r="I60" s="24" t="s">
        <v>59</v>
      </c>
      <c r="J60" s="24"/>
      <c r="K60" s="9">
        <v>134797</v>
      </c>
      <c r="L60" s="9">
        <v>75584</v>
      </c>
      <c r="M60" s="9">
        <v>210381</v>
      </c>
      <c r="N60" s="9">
        <v>205688</v>
      </c>
      <c r="O60" s="8">
        <f t="shared" si="2"/>
        <v>4693</v>
      </c>
      <c r="Q60" s="24" t="s">
        <v>59</v>
      </c>
      <c r="R60" s="24"/>
      <c r="S60" s="9">
        <v>21289</v>
      </c>
      <c r="T60" s="9">
        <v>9904</v>
      </c>
      <c r="U60" s="9">
        <v>31193</v>
      </c>
      <c r="V60" s="9">
        <v>28010</v>
      </c>
      <c r="W60" s="8">
        <f t="shared" si="0"/>
        <v>3183</v>
      </c>
    </row>
  </sheetData>
  <mergeCells count="46">
    <mergeCell ref="A60:B60"/>
    <mergeCell ref="I60:J60"/>
    <mergeCell ref="Q60:R60"/>
    <mergeCell ref="E8:E9"/>
    <mergeCell ref="F8:F9"/>
    <mergeCell ref="F6:G6"/>
    <mergeCell ref="M8:M9"/>
    <mergeCell ref="N8:N9"/>
    <mergeCell ref="A54:B54"/>
    <mergeCell ref="I54:J54"/>
    <mergeCell ref="Q54:R54"/>
    <mergeCell ref="A59:B59"/>
    <mergeCell ref="I59:J59"/>
    <mergeCell ref="Q59:R59"/>
    <mergeCell ref="A49:B49"/>
    <mergeCell ref="I49:J49"/>
    <mergeCell ref="Q49:R49"/>
    <mergeCell ref="A53:B53"/>
    <mergeCell ref="I53:J53"/>
    <mergeCell ref="Q53:R53"/>
    <mergeCell ref="A43:B43"/>
    <mergeCell ref="I43:J43"/>
    <mergeCell ref="Q43:R43"/>
    <mergeCell ref="A44:B44"/>
    <mergeCell ref="I44:J44"/>
    <mergeCell ref="Q44:R44"/>
    <mergeCell ref="O8:O9"/>
    <mergeCell ref="Q8:Q9"/>
    <mergeCell ref="R8:R9"/>
    <mergeCell ref="S8:T8"/>
    <mergeCell ref="W8:W9"/>
    <mergeCell ref="A23:B23"/>
    <mergeCell ref="I23:J23"/>
    <mergeCell ref="Q23:R23"/>
    <mergeCell ref="U8:U9"/>
    <mergeCell ref="V8:V9"/>
    <mergeCell ref="A4:G4"/>
    <mergeCell ref="I4:O4"/>
    <mergeCell ref="Q4:W4"/>
    <mergeCell ref="A8:A9"/>
    <mergeCell ref="B8:B9"/>
    <mergeCell ref="C8:D8"/>
    <mergeCell ref="G8:G9"/>
    <mergeCell ref="I8:I9"/>
    <mergeCell ref="J8:J9"/>
    <mergeCell ref="K8:L8"/>
  </mergeCells>
  <pageMargins left="1.33" right="0.32" top="0.86" bottom="0.32" header="0.19" footer="0.17"/>
  <pageSetup scale="66" orientation="portrait" r:id="rId1"/>
  <colBreaks count="2" manualBreakCount="2">
    <brk id="7" max="16383" man="1"/>
    <brk id="1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P2" sqref="P2"/>
    </sheetView>
  </sheetViews>
  <sheetFormatPr defaultRowHeight="15" x14ac:dyDescent="0.25"/>
  <cols>
    <col min="1" max="1" width="7.7109375" style="3" bestFit="1" customWidth="1"/>
    <col min="2" max="2" width="28.28515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8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9.14062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O1" s="2"/>
      <c r="P1" s="2"/>
    </row>
    <row r="2" spans="1:17" x14ac:dyDescent="0.25">
      <c r="D2" s="11" t="s">
        <v>60</v>
      </c>
      <c r="J2" s="11" t="s">
        <v>60</v>
      </c>
      <c r="P2" s="11" t="s">
        <v>60</v>
      </c>
    </row>
    <row r="4" spans="1:17" ht="37.5" customHeight="1" x14ac:dyDescent="0.25">
      <c r="A4" s="12" t="s">
        <v>0</v>
      </c>
      <c r="B4" s="13"/>
      <c r="C4" s="13"/>
      <c r="D4" s="13"/>
      <c r="E4" s="14"/>
      <c r="G4" s="12" t="s">
        <v>1</v>
      </c>
      <c r="H4" s="13"/>
      <c r="I4" s="13"/>
      <c r="J4" s="13"/>
      <c r="K4" s="14"/>
      <c r="M4" s="12" t="s">
        <v>2</v>
      </c>
      <c r="N4" s="13"/>
      <c r="O4" s="13"/>
      <c r="P4" s="13"/>
      <c r="Q4" s="14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15" t="s">
        <v>4</v>
      </c>
      <c r="B8" s="16" t="s">
        <v>5</v>
      </c>
      <c r="C8" s="17" t="s">
        <v>6</v>
      </c>
      <c r="D8" s="18"/>
      <c r="E8" s="19" t="s">
        <v>7</v>
      </c>
      <c r="G8" s="15" t="s">
        <v>4</v>
      </c>
      <c r="H8" s="16" t="s">
        <v>5</v>
      </c>
      <c r="I8" s="21" t="s">
        <v>6</v>
      </c>
      <c r="J8" s="22"/>
      <c r="K8" s="19" t="s">
        <v>7</v>
      </c>
      <c r="M8" s="15" t="s">
        <v>4</v>
      </c>
      <c r="N8" s="16" t="s">
        <v>5</v>
      </c>
      <c r="O8" s="17" t="s">
        <v>6</v>
      </c>
      <c r="P8" s="18"/>
      <c r="Q8" s="19" t="s">
        <v>7</v>
      </c>
    </row>
    <row r="9" spans="1:17" ht="31.5" customHeight="1" x14ac:dyDescent="0.25">
      <c r="A9" s="15"/>
      <c r="B9" s="16"/>
      <c r="C9" s="4" t="s">
        <v>8</v>
      </c>
      <c r="D9" s="4" t="s">
        <v>9</v>
      </c>
      <c r="E9" s="23"/>
      <c r="G9" s="15"/>
      <c r="H9" s="16"/>
      <c r="I9" s="4" t="s">
        <v>8</v>
      </c>
      <c r="J9" s="4" t="s">
        <v>9</v>
      </c>
      <c r="K9" s="20"/>
      <c r="M9" s="15"/>
      <c r="N9" s="16"/>
      <c r="O9" s="4" t="s">
        <v>8</v>
      </c>
      <c r="P9" s="4" t="s">
        <v>9</v>
      </c>
      <c r="Q9" s="20"/>
    </row>
    <row r="10" spans="1:17" s="5" customFormat="1" x14ac:dyDescent="0.25">
      <c r="A10" s="6"/>
      <c r="B10" s="6"/>
      <c r="C10" s="6">
        <v>0</v>
      </c>
      <c r="D10" s="6">
        <v>0</v>
      </c>
      <c r="E10" s="6">
        <v>0</v>
      </c>
      <c r="G10" s="6"/>
      <c r="H10" s="6"/>
      <c r="I10" s="6">
        <v>0</v>
      </c>
      <c r="J10" s="6">
        <v>0</v>
      </c>
      <c r="K10" s="6">
        <v>0</v>
      </c>
      <c r="M10" s="6"/>
      <c r="N10" s="6"/>
      <c r="O10" s="6">
        <v>0</v>
      </c>
      <c r="P10" s="6">
        <v>0</v>
      </c>
      <c r="Q10" s="6">
        <v>0</v>
      </c>
    </row>
    <row r="11" spans="1:17" ht="15.75" x14ac:dyDescent="0.25">
      <c r="A11" s="10">
        <v>1</v>
      </c>
      <c r="B11" s="7" t="s">
        <v>10</v>
      </c>
      <c r="C11" s="8">
        <v>6025</v>
      </c>
      <c r="D11" s="8">
        <v>2890</v>
      </c>
      <c r="E11" s="8">
        <v>8915</v>
      </c>
      <c r="G11" s="10">
        <v>1</v>
      </c>
      <c r="H11" s="7" t="s">
        <v>10</v>
      </c>
      <c r="I11" s="8">
        <v>18329</v>
      </c>
      <c r="J11" s="8">
        <v>8685</v>
      </c>
      <c r="K11" s="8">
        <v>27014</v>
      </c>
      <c r="M11" s="10">
        <v>1</v>
      </c>
      <c r="N11" s="7" t="s">
        <v>10</v>
      </c>
      <c r="O11" s="8">
        <v>1042</v>
      </c>
      <c r="P11" s="8">
        <v>238</v>
      </c>
      <c r="Q11" s="8">
        <v>1280</v>
      </c>
    </row>
    <row r="12" spans="1:17" ht="15.75" x14ac:dyDescent="0.25">
      <c r="A12" s="10">
        <v>2</v>
      </c>
      <c r="B12" s="7" t="s">
        <v>11</v>
      </c>
      <c r="C12" s="8">
        <v>1069</v>
      </c>
      <c r="D12" s="8">
        <v>468</v>
      </c>
      <c r="E12" s="8">
        <v>1537</v>
      </c>
      <c r="G12" s="10">
        <v>2</v>
      </c>
      <c r="H12" s="7" t="s">
        <v>11</v>
      </c>
      <c r="I12" s="8">
        <v>1423</v>
      </c>
      <c r="J12" s="8">
        <v>795</v>
      </c>
      <c r="K12" s="8">
        <v>2218</v>
      </c>
      <c r="M12" s="10">
        <v>2</v>
      </c>
      <c r="N12" s="7" t="s">
        <v>11</v>
      </c>
      <c r="O12" s="8">
        <v>1217</v>
      </c>
      <c r="P12" s="8">
        <v>588</v>
      </c>
      <c r="Q12" s="8">
        <v>1805</v>
      </c>
    </row>
    <row r="13" spans="1:17" ht="15.75" x14ac:dyDescent="0.25">
      <c r="A13" s="10">
        <v>3</v>
      </c>
      <c r="B13" s="7" t="s">
        <v>12</v>
      </c>
      <c r="C13" s="8">
        <v>589</v>
      </c>
      <c r="D13" s="8">
        <v>439</v>
      </c>
      <c r="E13" s="8">
        <v>1028</v>
      </c>
      <c r="G13" s="10">
        <v>3</v>
      </c>
      <c r="H13" s="7" t="s">
        <v>12</v>
      </c>
      <c r="I13" s="8">
        <v>1503</v>
      </c>
      <c r="J13" s="8">
        <v>1306</v>
      </c>
      <c r="K13" s="8">
        <v>2809</v>
      </c>
      <c r="M13" s="10">
        <v>3</v>
      </c>
      <c r="N13" s="7" t="s">
        <v>12</v>
      </c>
      <c r="O13" s="8">
        <v>1530</v>
      </c>
      <c r="P13" s="8">
        <v>361</v>
      </c>
      <c r="Q13" s="8">
        <v>1891</v>
      </c>
    </row>
    <row r="14" spans="1:17" ht="15.75" x14ac:dyDescent="0.25">
      <c r="A14" s="10">
        <v>4</v>
      </c>
      <c r="B14" s="7" t="s">
        <v>13</v>
      </c>
      <c r="C14" s="8">
        <v>4071</v>
      </c>
      <c r="D14" s="8">
        <v>2321</v>
      </c>
      <c r="E14" s="8">
        <v>6392</v>
      </c>
      <c r="G14" s="10">
        <v>4</v>
      </c>
      <c r="H14" s="7" t="s">
        <v>13</v>
      </c>
      <c r="I14" s="8">
        <v>10141</v>
      </c>
      <c r="J14" s="8">
        <v>5811</v>
      </c>
      <c r="K14" s="8">
        <v>15952</v>
      </c>
      <c r="M14" s="10">
        <v>4</v>
      </c>
      <c r="N14" s="7" t="s">
        <v>13</v>
      </c>
      <c r="O14" s="8">
        <v>2347</v>
      </c>
      <c r="P14" s="8">
        <v>1100</v>
      </c>
      <c r="Q14" s="8">
        <v>3447</v>
      </c>
    </row>
    <row r="15" spans="1:17" ht="15.75" x14ac:dyDescent="0.25">
      <c r="A15" s="10">
        <v>5</v>
      </c>
      <c r="B15" s="7" t="s">
        <v>14</v>
      </c>
      <c r="C15" s="8">
        <v>2492</v>
      </c>
      <c r="D15" s="8">
        <v>2009</v>
      </c>
      <c r="E15" s="8">
        <v>4501</v>
      </c>
      <c r="G15" s="10">
        <v>5</v>
      </c>
      <c r="H15" s="7" t="s">
        <v>14</v>
      </c>
      <c r="I15" s="8">
        <v>6764</v>
      </c>
      <c r="J15" s="8">
        <v>4878</v>
      </c>
      <c r="K15" s="8">
        <v>11642</v>
      </c>
      <c r="M15" s="10">
        <v>5</v>
      </c>
      <c r="N15" s="7" t="s">
        <v>14</v>
      </c>
      <c r="O15" s="8">
        <v>1147</v>
      </c>
      <c r="P15" s="8">
        <v>877</v>
      </c>
      <c r="Q15" s="8">
        <v>2024</v>
      </c>
    </row>
    <row r="16" spans="1:17" ht="15.75" x14ac:dyDescent="0.25">
      <c r="A16" s="10">
        <v>6</v>
      </c>
      <c r="B16" s="7" t="s">
        <v>15</v>
      </c>
      <c r="C16" s="8">
        <v>1022</v>
      </c>
      <c r="D16" s="8">
        <v>687</v>
      </c>
      <c r="E16" s="8">
        <v>1709</v>
      </c>
      <c r="G16" s="10">
        <v>6</v>
      </c>
      <c r="H16" s="7" t="s">
        <v>15</v>
      </c>
      <c r="I16" s="8">
        <v>3067</v>
      </c>
      <c r="J16" s="8">
        <v>2185</v>
      </c>
      <c r="K16" s="8">
        <v>5252</v>
      </c>
      <c r="M16" s="10">
        <v>6</v>
      </c>
      <c r="N16" s="7" t="s">
        <v>15</v>
      </c>
      <c r="O16" s="8">
        <v>770</v>
      </c>
      <c r="P16" s="8">
        <v>330</v>
      </c>
      <c r="Q16" s="8">
        <v>1100</v>
      </c>
    </row>
    <row r="17" spans="1:17" ht="15.75" x14ac:dyDescent="0.25">
      <c r="A17" s="10">
        <v>7</v>
      </c>
      <c r="B17" s="7" t="s">
        <v>16</v>
      </c>
      <c r="C17" s="8">
        <v>1650</v>
      </c>
      <c r="D17" s="8">
        <v>1280</v>
      </c>
      <c r="E17" s="8">
        <v>2930</v>
      </c>
      <c r="G17" s="10">
        <v>7</v>
      </c>
      <c r="H17" s="7" t="s">
        <v>16</v>
      </c>
      <c r="I17" s="8">
        <v>1601</v>
      </c>
      <c r="J17" s="8">
        <v>1270</v>
      </c>
      <c r="K17" s="8">
        <v>2871</v>
      </c>
      <c r="M17" s="10">
        <v>7</v>
      </c>
      <c r="N17" s="7" t="s">
        <v>16</v>
      </c>
      <c r="O17" s="8">
        <v>930</v>
      </c>
      <c r="P17" s="8">
        <v>550</v>
      </c>
      <c r="Q17" s="8">
        <v>1480</v>
      </c>
    </row>
    <row r="18" spans="1:17" ht="15.75" x14ac:dyDescent="0.25">
      <c r="A18" s="10">
        <v>8</v>
      </c>
      <c r="B18" s="7" t="s">
        <v>17</v>
      </c>
      <c r="C18" s="8">
        <v>1981</v>
      </c>
      <c r="D18" s="8">
        <v>1275</v>
      </c>
      <c r="E18" s="8">
        <v>3256</v>
      </c>
      <c r="G18" s="10">
        <v>8</v>
      </c>
      <c r="H18" s="7" t="s">
        <v>17</v>
      </c>
      <c r="I18" s="8">
        <v>7089</v>
      </c>
      <c r="J18" s="8">
        <v>4826</v>
      </c>
      <c r="K18" s="8">
        <v>11915</v>
      </c>
      <c r="M18" s="10">
        <v>8</v>
      </c>
      <c r="N18" s="7" t="s">
        <v>17</v>
      </c>
      <c r="O18" s="8">
        <v>1235</v>
      </c>
      <c r="P18" s="8">
        <v>698</v>
      </c>
      <c r="Q18" s="8">
        <v>1933</v>
      </c>
    </row>
    <row r="19" spans="1:17" ht="15.75" x14ac:dyDescent="0.25">
      <c r="A19" s="10">
        <v>9</v>
      </c>
      <c r="B19" s="7" t="s">
        <v>18</v>
      </c>
      <c r="C19" s="8">
        <v>4647</v>
      </c>
      <c r="D19" s="8">
        <v>2742</v>
      </c>
      <c r="E19" s="8">
        <v>7389</v>
      </c>
      <c r="G19" s="10">
        <v>9</v>
      </c>
      <c r="H19" s="7" t="s">
        <v>18</v>
      </c>
      <c r="I19" s="8">
        <v>17892</v>
      </c>
      <c r="J19" s="8">
        <v>13981</v>
      </c>
      <c r="K19" s="8">
        <v>31873</v>
      </c>
      <c r="M19" s="10">
        <v>9</v>
      </c>
      <c r="N19" s="7" t="s">
        <v>18</v>
      </c>
      <c r="O19" s="8">
        <v>2548</v>
      </c>
      <c r="P19" s="8">
        <v>1004</v>
      </c>
      <c r="Q19" s="8">
        <v>3552</v>
      </c>
    </row>
    <row r="20" spans="1:17" ht="15.75" x14ac:dyDescent="0.25">
      <c r="A20" s="10">
        <v>10</v>
      </c>
      <c r="B20" s="7" t="s">
        <v>19</v>
      </c>
      <c r="C20" s="8">
        <v>11030</v>
      </c>
      <c r="D20" s="8">
        <v>1025</v>
      </c>
      <c r="E20" s="8">
        <v>12055</v>
      </c>
      <c r="G20" s="10">
        <v>10</v>
      </c>
      <c r="H20" s="7" t="s">
        <v>19</v>
      </c>
      <c r="I20" s="8">
        <v>28869</v>
      </c>
      <c r="J20" s="8">
        <v>14219</v>
      </c>
      <c r="K20" s="8">
        <v>43088</v>
      </c>
      <c r="M20" s="10">
        <v>10</v>
      </c>
      <c r="N20" s="7" t="s">
        <v>19</v>
      </c>
      <c r="O20" s="8">
        <v>1560</v>
      </c>
      <c r="P20" s="8">
        <v>803</v>
      </c>
      <c r="Q20" s="8">
        <v>2363</v>
      </c>
    </row>
    <row r="21" spans="1:17" ht="15.75" x14ac:dyDescent="0.25">
      <c r="A21" s="10">
        <v>11</v>
      </c>
      <c r="B21" s="7" t="s">
        <v>20</v>
      </c>
      <c r="C21" s="8">
        <v>1345</v>
      </c>
      <c r="D21" s="8">
        <v>852</v>
      </c>
      <c r="E21" s="8">
        <v>2197</v>
      </c>
      <c r="G21" s="10">
        <v>11</v>
      </c>
      <c r="H21" s="7" t="s">
        <v>20</v>
      </c>
      <c r="I21" s="8">
        <v>3220</v>
      </c>
      <c r="J21" s="8">
        <v>1750</v>
      </c>
      <c r="K21" s="8">
        <v>4970</v>
      </c>
      <c r="M21" s="10">
        <v>11</v>
      </c>
      <c r="N21" s="7" t="s">
        <v>20</v>
      </c>
      <c r="O21" s="8">
        <v>752</v>
      </c>
      <c r="P21" s="8">
        <v>570</v>
      </c>
      <c r="Q21" s="8">
        <v>1322</v>
      </c>
    </row>
    <row r="22" spans="1:17" ht="15.75" x14ac:dyDescent="0.25">
      <c r="A22" s="10">
        <v>12</v>
      </c>
      <c r="B22" s="7" t="s">
        <v>21</v>
      </c>
      <c r="C22" s="8">
        <v>4483</v>
      </c>
      <c r="D22" s="8">
        <v>2205</v>
      </c>
      <c r="E22" s="8">
        <v>6688</v>
      </c>
      <c r="G22" s="10">
        <v>12</v>
      </c>
      <c r="H22" s="7" t="s">
        <v>21</v>
      </c>
      <c r="I22" s="8">
        <v>8850</v>
      </c>
      <c r="J22" s="8">
        <v>4167</v>
      </c>
      <c r="K22" s="8">
        <v>13017</v>
      </c>
      <c r="M22" s="10">
        <v>12</v>
      </c>
      <c r="N22" s="7" t="s">
        <v>21</v>
      </c>
      <c r="O22" s="8">
        <v>2058</v>
      </c>
      <c r="P22" s="8">
        <v>1065</v>
      </c>
      <c r="Q22" s="8">
        <v>3123</v>
      </c>
    </row>
    <row r="23" spans="1:17" s="5" customFormat="1" ht="15.75" x14ac:dyDescent="0.25">
      <c r="A23" s="24" t="s">
        <v>22</v>
      </c>
      <c r="B23" s="24"/>
      <c r="C23" s="9">
        <v>40404</v>
      </c>
      <c r="D23" s="9">
        <v>18193</v>
      </c>
      <c r="E23" s="9">
        <v>58597</v>
      </c>
      <c r="G23" s="24" t="s">
        <v>22</v>
      </c>
      <c r="H23" s="24"/>
      <c r="I23" s="9">
        <v>108748</v>
      </c>
      <c r="J23" s="9">
        <v>63873</v>
      </c>
      <c r="K23" s="9">
        <v>172621</v>
      </c>
      <c r="M23" s="24" t="s">
        <v>22</v>
      </c>
      <c r="N23" s="24"/>
      <c r="O23" s="9">
        <v>17136</v>
      </c>
      <c r="P23" s="9">
        <v>8184</v>
      </c>
      <c r="Q23" s="9">
        <v>25320</v>
      </c>
    </row>
    <row r="24" spans="1:17" ht="15.75" x14ac:dyDescent="0.25">
      <c r="A24" s="10">
        <v>13</v>
      </c>
      <c r="B24" s="7" t="s">
        <v>23</v>
      </c>
      <c r="C24" s="8">
        <v>401</v>
      </c>
      <c r="D24" s="8">
        <v>130</v>
      </c>
      <c r="E24" s="8">
        <v>531</v>
      </c>
      <c r="G24" s="10">
        <v>13</v>
      </c>
      <c r="H24" s="7" t="s">
        <v>23</v>
      </c>
      <c r="I24" s="8">
        <v>1380</v>
      </c>
      <c r="J24" s="8">
        <v>327</v>
      </c>
      <c r="K24" s="8">
        <v>1707</v>
      </c>
      <c r="M24" s="10">
        <v>13</v>
      </c>
      <c r="N24" s="7" t="s">
        <v>23</v>
      </c>
      <c r="O24" s="8">
        <v>299</v>
      </c>
      <c r="P24" s="8">
        <v>132</v>
      </c>
      <c r="Q24" s="8">
        <v>431</v>
      </c>
    </row>
    <row r="25" spans="1:17" ht="15.75" x14ac:dyDescent="0.25">
      <c r="A25" s="10">
        <v>14</v>
      </c>
      <c r="B25" s="7" t="s">
        <v>24</v>
      </c>
      <c r="C25" s="8">
        <v>0</v>
      </c>
      <c r="D25" s="8">
        <v>0</v>
      </c>
      <c r="E25" s="8">
        <v>0</v>
      </c>
      <c r="G25" s="10">
        <v>14</v>
      </c>
      <c r="H25" s="7" t="s">
        <v>24</v>
      </c>
      <c r="I25" s="8">
        <v>0</v>
      </c>
      <c r="J25" s="8">
        <v>0</v>
      </c>
      <c r="K25" s="8">
        <v>0</v>
      </c>
      <c r="M25" s="10">
        <v>14</v>
      </c>
      <c r="N25" s="7" t="s">
        <v>24</v>
      </c>
      <c r="O25" s="8">
        <v>0</v>
      </c>
      <c r="P25" s="8">
        <v>0</v>
      </c>
      <c r="Q25" s="8">
        <v>0</v>
      </c>
    </row>
    <row r="26" spans="1:17" ht="15.75" x14ac:dyDescent="0.25">
      <c r="A26" s="10">
        <v>15</v>
      </c>
      <c r="B26" s="7" t="s">
        <v>25</v>
      </c>
      <c r="C26" s="8">
        <v>16</v>
      </c>
      <c r="D26" s="8">
        <v>10</v>
      </c>
      <c r="E26" s="8">
        <v>26</v>
      </c>
      <c r="G26" s="10">
        <v>15</v>
      </c>
      <c r="H26" s="7" t="s">
        <v>25</v>
      </c>
      <c r="I26" s="8">
        <v>19</v>
      </c>
      <c r="J26" s="8">
        <v>10</v>
      </c>
      <c r="K26" s="8">
        <v>29</v>
      </c>
      <c r="M26" s="10">
        <v>15</v>
      </c>
      <c r="N26" s="7" t="s">
        <v>25</v>
      </c>
      <c r="O26" s="8">
        <v>4</v>
      </c>
      <c r="P26" s="8">
        <v>2</v>
      </c>
      <c r="Q26" s="8">
        <v>6</v>
      </c>
    </row>
    <row r="27" spans="1:17" ht="15.75" x14ac:dyDescent="0.25">
      <c r="A27" s="10">
        <v>16</v>
      </c>
      <c r="B27" s="7" t="s">
        <v>26</v>
      </c>
      <c r="C27" s="8">
        <v>34</v>
      </c>
      <c r="D27" s="8">
        <v>10</v>
      </c>
      <c r="E27" s="8">
        <v>44</v>
      </c>
      <c r="G27" s="10">
        <v>16</v>
      </c>
      <c r="H27" s="7" t="s">
        <v>26</v>
      </c>
      <c r="I27" s="8">
        <v>51</v>
      </c>
      <c r="J27" s="8">
        <v>14</v>
      </c>
      <c r="K27" s="8">
        <v>65</v>
      </c>
      <c r="M27" s="10">
        <v>16</v>
      </c>
      <c r="N27" s="7" t="s">
        <v>26</v>
      </c>
      <c r="O27" s="8">
        <v>3</v>
      </c>
      <c r="P27" s="8">
        <v>1</v>
      </c>
      <c r="Q27" s="8">
        <v>4</v>
      </c>
    </row>
    <row r="28" spans="1:17" ht="15.75" x14ac:dyDescent="0.25">
      <c r="A28" s="10">
        <v>17</v>
      </c>
      <c r="B28" s="7" t="s">
        <v>27</v>
      </c>
      <c r="C28" s="8">
        <v>0</v>
      </c>
      <c r="D28" s="8">
        <v>0</v>
      </c>
      <c r="E28" s="8">
        <v>0</v>
      </c>
      <c r="G28" s="10">
        <v>17</v>
      </c>
      <c r="H28" s="7" t="s">
        <v>27</v>
      </c>
      <c r="I28" s="8">
        <v>0</v>
      </c>
      <c r="J28" s="8">
        <v>0</v>
      </c>
      <c r="K28" s="8">
        <v>0</v>
      </c>
      <c r="M28" s="10">
        <v>17</v>
      </c>
      <c r="N28" s="7" t="s">
        <v>27</v>
      </c>
      <c r="O28" s="8">
        <v>0</v>
      </c>
      <c r="P28" s="8">
        <v>0</v>
      </c>
      <c r="Q28" s="8">
        <v>0</v>
      </c>
    </row>
    <row r="29" spans="1:17" ht="15.75" x14ac:dyDescent="0.25">
      <c r="A29" s="10">
        <v>18</v>
      </c>
      <c r="B29" s="7" t="s">
        <v>28</v>
      </c>
      <c r="C29" s="8">
        <v>8</v>
      </c>
      <c r="D29" s="8">
        <v>3</v>
      </c>
      <c r="E29" s="8">
        <v>11</v>
      </c>
      <c r="G29" s="10">
        <v>18</v>
      </c>
      <c r="H29" s="7" t="s">
        <v>28</v>
      </c>
      <c r="I29" s="8">
        <v>7</v>
      </c>
      <c r="J29" s="8">
        <v>2</v>
      </c>
      <c r="K29" s="8">
        <v>9</v>
      </c>
      <c r="M29" s="10">
        <v>18</v>
      </c>
      <c r="N29" s="7" t="s">
        <v>28</v>
      </c>
      <c r="O29" s="8">
        <v>0</v>
      </c>
      <c r="P29" s="8">
        <v>0</v>
      </c>
      <c r="Q29" s="8">
        <v>0</v>
      </c>
    </row>
    <row r="30" spans="1:17" ht="15.75" x14ac:dyDescent="0.25">
      <c r="A30" s="10">
        <v>19</v>
      </c>
      <c r="B30" s="7" t="s">
        <v>29</v>
      </c>
      <c r="C30" s="8">
        <v>3061</v>
      </c>
      <c r="D30" s="8">
        <v>978</v>
      </c>
      <c r="E30" s="8">
        <v>4039</v>
      </c>
      <c r="G30" s="10">
        <v>19</v>
      </c>
      <c r="H30" s="7" t="s">
        <v>29</v>
      </c>
      <c r="I30" s="8">
        <v>6283</v>
      </c>
      <c r="J30" s="8">
        <v>1934</v>
      </c>
      <c r="K30" s="8">
        <v>8217</v>
      </c>
      <c r="M30" s="10">
        <v>19</v>
      </c>
      <c r="N30" s="7" t="s">
        <v>29</v>
      </c>
      <c r="O30" s="8">
        <v>2630</v>
      </c>
      <c r="P30" s="8">
        <v>998</v>
      </c>
      <c r="Q30" s="8">
        <v>3628</v>
      </c>
    </row>
    <row r="31" spans="1:17" ht="15.75" x14ac:dyDescent="0.25">
      <c r="A31" s="10">
        <v>20</v>
      </c>
      <c r="B31" s="7" t="s">
        <v>30</v>
      </c>
      <c r="C31" s="8">
        <v>2284</v>
      </c>
      <c r="D31" s="8">
        <v>502</v>
      </c>
      <c r="E31" s="8">
        <v>2786</v>
      </c>
      <c r="G31" s="10">
        <v>20</v>
      </c>
      <c r="H31" s="7" t="s">
        <v>30</v>
      </c>
      <c r="I31" s="8">
        <v>4644</v>
      </c>
      <c r="J31" s="8">
        <v>5177</v>
      </c>
      <c r="K31" s="8">
        <v>9821</v>
      </c>
      <c r="M31" s="10">
        <v>20</v>
      </c>
      <c r="N31" s="7" t="s">
        <v>30</v>
      </c>
      <c r="O31" s="8">
        <v>261</v>
      </c>
      <c r="P31" s="8">
        <v>136</v>
      </c>
      <c r="Q31" s="8">
        <v>397</v>
      </c>
    </row>
    <row r="32" spans="1:17" ht="15.75" x14ac:dyDescent="0.25">
      <c r="A32" s="10">
        <v>21</v>
      </c>
      <c r="B32" s="7" t="s">
        <v>31</v>
      </c>
      <c r="C32" s="8">
        <v>1090</v>
      </c>
      <c r="D32" s="8">
        <v>284</v>
      </c>
      <c r="E32" s="8">
        <v>1374</v>
      </c>
      <c r="G32" s="10">
        <v>21</v>
      </c>
      <c r="H32" s="7" t="s">
        <v>31</v>
      </c>
      <c r="I32" s="8">
        <v>2141</v>
      </c>
      <c r="J32" s="8">
        <v>638</v>
      </c>
      <c r="K32" s="8">
        <v>2779</v>
      </c>
      <c r="M32" s="10">
        <v>21</v>
      </c>
      <c r="N32" s="7" t="s">
        <v>31</v>
      </c>
      <c r="O32" s="8">
        <v>278</v>
      </c>
      <c r="P32" s="8">
        <v>93</v>
      </c>
      <c r="Q32" s="8">
        <v>371</v>
      </c>
    </row>
    <row r="33" spans="1:17" ht="15.75" x14ac:dyDescent="0.25">
      <c r="A33" s="10">
        <v>22</v>
      </c>
      <c r="B33" s="7" t="s">
        <v>32</v>
      </c>
      <c r="C33" s="8">
        <v>6</v>
      </c>
      <c r="D33" s="8">
        <v>2</v>
      </c>
      <c r="E33" s="8">
        <v>8</v>
      </c>
      <c r="G33" s="10">
        <v>22</v>
      </c>
      <c r="H33" s="7" t="s">
        <v>32</v>
      </c>
      <c r="I33" s="8">
        <v>91</v>
      </c>
      <c r="J33" s="8">
        <v>404</v>
      </c>
      <c r="K33" s="8">
        <v>495</v>
      </c>
      <c r="M33" s="10">
        <v>22</v>
      </c>
      <c r="N33" s="7" t="s">
        <v>32</v>
      </c>
      <c r="O33" s="8">
        <v>0</v>
      </c>
      <c r="P33" s="8">
        <v>1</v>
      </c>
      <c r="Q33" s="8">
        <v>1</v>
      </c>
    </row>
    <row r="34" spans="1:17" ht="15.75" x14ac:dyDescent="0.25">
      <c r="A34" s="10">
        <v>23</v>
      </c>
      <c r="B34" s="7" t="s">
        <v>33</v>
      </c>
      <c r="C34" s="8">
        <v>2</v>
      </c>
      <c r="D34" s="8">
        <v>10</v>
      </c>
      <c r="E34" s="8">
        <v>12</v>
      </c>
      <c r="G34" s="10">
        <v>23</v>
      </c>
      <c r="H34" s="7" t="s">
        <v>33</v>
      </c>
      <c r="I34" s="8">
        <v>2</v>
      </c>
      <c r="J34" s="8">
        <v>11</v>
      </c>
      <c r="K34" s="8">
        <v>13</v>
      </c>
      <c r="M34" s="10">
        <v>23</v>
      </c>
      <c r="N34" s="7" t="s">
        <v>33</v>
      </c>
      <c r="O34" s="8">
        <v>0</v>
      </c>
      <c r="P34" s="8">
        <v>0</v>
      </c>
      <c r="Q34" s="8">
        <v>0</v>
      </c>
    </row>
    <row r="35" spans="1:17" ht="15.75" x14ac:dyDescent="0.25">
      <c r="A35" s="10">
        <v>24</v>
      </c>
      <c r="B35" s="7" t="s">
        <v>34</v>
      </c>
      <c r="C35" s="8">
        <v>88</v>
      </c>
      <c r="D35" s="8">
        <v>49</v>
      </c>
      <c r="E35" s="8">
        <v>137</v>
      </c>
      <c r="G35" s="10">
        <v>24</v>
      </c>
      <c r="H35" s="7" t="s">
        <v>34</v>
      </c>
      <c r="I35" s="8">
        <v>437</v>
      </c>
      <c r="J35" s="8">
        <v>202</v>
      </c>
      <c r="K35" s="8">
        <v>639</v>
      </c>
      <c r="M35" s="10">
        <v>24</v>
      </c>
      <c r="N35" s="7" t="s">
        <v>34</v>
      </c>
      <c r="O35" s="8">
        <v>32</v>
      </c>
      <c r="P35" s="8">
        <v>2</v>
      </c>
      <c r="Q35" s="8">
        <v>34</v>
      </c>
    </row>
    <row r="36" spans="1:17" ht="15.75" x14ac:dyDescent="0.25">
      <c r="A36" s="10">
        <v>25</v>
      </c>
      <c r="B36" s="7" t="s">
        <v>35</v>
      </c>
      <c r="C36" s="8">
        <v>212</v>
      </c>
      <c r="D36" s="8">
        <v>101</v>
      </c>
      <c r="E36" s="8">
        <v>313</v>
      </c>
      <c r="G36" s="10">
        <v>25</v>
      </c>
      <c r="H36" s="7" t="s">
        <v>35</v>
      </c>
      <c r="I36" s="8">
        <v>6200</v>
      </c>
      <c r="J36" s="8">
        <v>245</v>
      </c>
      <c r="K36" s="8">
        <v>6445</v>
      </c>
      <c r="M36" s="10">
        <v>25</v>
      </c>
      <c r="N36" s="7" t="s">
        <v>35</v>
      </c>
      <c r="O36" s="8">
        <v>201</v>
      </c>
      <c r="P36" s="8">
        <v>97</v>
      </c>
      <c r="Q36" s="8">
        <v>298</v>
      </c>
    </row>
    <row r="37" spans="1:17" ht="15.75" x14ac:dyDescent="0.25">
      <c r="A37" s="10">
        <v>26</v>
      </c>
      <c r="B37" s="7" t="s">
        <v>36</v>
      </c>
      <c r="C37" s="8">
        <v>0</v>
      </c>
      <c r="D37" s="8">
        <v>0</v>
      </c>
      <c r="E37" s="8">
        <v>0</v>
      </c>
      <c r="G37" s="10">
        <v>26</v>
      </c>
      <c r="H37" s="7" t="s">
        <v>36</v>
      </c>
      <c r="I37" s="8">
        <v>0</v>
      </c>
      <c r="J37" s="8">
        <v>0</v>
      </c>
      <c r="K37" s="8">
        <v>0</v>
      </c>
      <c r="M37" s="10">
        <v>26</v>
      </c>
      <c r="N37" s="7" t="s">
        <v>36</v>
      </c>
      <c r="O37" s="8">
        <v>3</v>
      </c>
      <c r="P37" s="8">
        <v>3</v>
      </c>
      <c r="Q37" s="8">
        <v>6</v>
      </c>
    </row>
    <row r="38" spans="1:17" ht="15.75" x14ac:dyDescent="0.25">
      <c r="A38" s="10">
        <v>27</v>
      </c>
      <c r="B38" s="7" t="s">
        <v>37</v>
      </c>
      <c r="C38" s="8">
        <v>675</v>
      </c>
      <c r="D38" s="8">
        <v>158</v>
      </c>
      <c r="E38" s="8">
        <v>833</v>
      </c>
      <c r="G38" s="10">
        <v>27</v>
      </c>
      <c r="H38" s="7" t="s">
        <v>37</v>
      </c>
      <c r="I38" s="8">
        <v>1172</v>
      </c>
      <c r="J38" s="8">
        <v>283</v>
      </c>
      <c r="K38" s="8">
        <v>1455</v>
      </c>
      <c r="M38" s="10">
        <v>27</v>
      </c>
      <c r="N38" s="7" t="s">
        <v>37</v>
      </c>
      <c r="O38" s="8">
        <v>30</v>
      </c>
      <c r="P38" s="8">
        <v>9</v>
      </c>
      <c r="Q38" s="8">
        <v>39</v>
      </c>
    </row>
    <row r="39" spans="1:17" ht="15.75" x14ac:dyDescent="0.25">
      <c r="A39" s="10">
        <v>28</v>
      </c>
      <c r="B39" s="7" t="s">
        <v>38</v>
      </c>
      <c r="C39" s="8">
        <v>0</v>
      </c>
      <c r="D39" s="8">
        <v>0</v>
      </c>
      <c r="E39" s="8">
        <v>0</v>
      </c>
      <c r="G39" s="10">
        <v>28</v>
      </c>
      <c r="H39" s="7" t="s">
        <v>38</v>
      </c>
      <c r="I39" s="8">
        <v>0</v>
      </c>
      <c r="J39" s="8">
        <v>0</v>
      </c>
      <c r="K39" s="8">
        <v>0</v>
      </c>
      <c r="M39" s="10">
        <v>28</v>
      </c>
      <c r="N39" s="7" t="s">
        <v>38</v>
      </c>
      <c r="O39" s="8">
        <v>0</v>
      </c>
      <c r="P39" s="8">
        <v>0</v>
      </c>
      <c r="Q39" s="8">
        <v>0</v>
      </c>
    </row>
    <row r="40" spans="1:17" ht="15.75" x14ac:dyDescent="0.25">
      <c r="A40" s="10">
        <v>29</v>
      </c>
      <c r="B40" s="7" t="s">
        <v>39</v>
      </c>
      <c r="C40" s="8">
        <v>989</v>
      </c>
      <c r="D40" s="8">
        <v>665</v>
      </c>
      <c r="E40" s="8">
        <v>1654</v>
      </c>
      <c r="G40" s="10">
        <v>29</v>
      </c>
      <c r="H40" s="7" t="s">
        <v>39</v>
      </c>
      <c r="I40" s="8">
        <v>340</v>
      </c>
      <c r="J40" s="8">
        <v>429</v>
      </c>
      <c r="K40" s="8">
        <v>769</v>
      </c>
      <c r="M40" s="10">
        <v>29</v>
      </c>
      <c r="N40" s="7" t="s">
        <v>39</v>
      </c>
      <c r="O40" s="8">
        <v>55</v>
      </c>
      <c r="P40" s="8">
        <v>74</v>
      </c>
      <c r="Q40" s="8">
        <v>129</v>
      </c>
    </row>
    <row r="41" spans="1:17" ht="15.75" x14ac:dyDescent="0.25">
      <c r="A41" s="10">
        <v>30</v>
      </c>
      <c r="B41" s="7" t="s">
        <v>40</v>
      </c>
      <c r="C41" s="8">
        <v>0</v>
      </c>
      <c r="D41" s="8">
        <v>0</v>
      </c>
      <c r="E41" s="8">
        <v>0</v>
      </c>
      <c r="G41" s="10">
        <v>30</v>
      </c>
      <c r="H41" s="7" t="s">
        <v>40</v>
      </c>
      <c r="I41" s="8">
        <v>0</v>
      </c>
      <c r="J41" s="8">
        <v>0</v>
      </c>
      <c r="K41" s="8">
        <v>0</v>
      </c>
      <c r="M41" s="10">
        <v>30</v>
      </c>
      <c r="N41" s="7" t="s">
        <v>40</v>
      </c>
      <c r="O41" s="8">
        <v>0</v>
      </c>
      <c r="P41" s="8">
        <v>0</v>
      </c>
      <c r="Q41" s="8">
        <v>0</v>
      </c>
    </row>
    <row r="42" spans="1:17" ht="15.75" x14ac:dyDescent="0.25">
      <c r="A42" s="10">
        <v>31</v>
      </c>
      <c r="B42" s="7" t="s">
        <v>41</v>
      </c>
      <c r="C42" s="8">
        <v>64</v>
      </c>
      <c r="D42" s="8">
        <v>18</v>
      </c>
      <c r="E42" s="8">
        <v>82</v>
      </c>
      <c r="G42" s="10">
        <v>31</v>
      </c>
      <c r="H42" s="7" t="s">
        <v>41</v>
      </c>
      <c r="I42" s="8">
        <v>78</v>
      </c>
      <c r="J42" s="8">
        <v>27</v>
      </c>
      <c r="K42" s="8">
        <v>105</v>
      </c>
      <c r="M42" s="10">
        <v>31</v>
      </c>
      <c r="N42" s="7" t="s">
        <v>41</v>
      </c>
      <c r="O42" s="8">
        <v>41</v>
      </c>
      <c r="P42" s="8">
        <v>17</v>
      </c>
      <c r="Q42" s="8">
        <v>58</v>
      </c>
    </row>
    <row r="43" spans="1:17" s="5" customFormat="1" ht="15.75" x14ac:dyDescent="0.25">
      <c r="A43" s="24" t="s">
        <v>42</v>
      </c>
      <c r="B43" s="24"/>
      <c r="C43" s="9">
        <v>8930</v>
      </c>
      <c r="D43" s="9">
        <v>2920</v>
      </c>
      <c r="E43" s="9">
        <v>11850</v>
      </c>
      <c r="G43" s="24" t="s">
        <v>42</v>
      </c>
      <c r="H43" s="24"/>
      <c r="I43" s="9">
        <v>22845</v>
      </c>
      <c r="J43" s="9">
        <v>9703</v>
      </c>
      <c r="K43" s="9">
        <v>32548</v>
      </c>
      <c r="M43" s="24" t="s">
        <v>42</v>
      </c>
      <c r="N43" s="24"/>
      <c r="O43" s="9">
        <v>3837</v>
      </c>
      <c r="P43" s="9">
        <v>1565</v>
      </c>
      <c r="Q43" s="9">
        <v>5402</v>
      </c>
    </row>
    <row r="44" spans="1:17" s="5" customFormat="1" ht="15.75" x14ac:dyDescent="0.25">
      <c r="A44" s="24" t="s">
        <v>43</v>
      </c>
      <c r="B44" s="24"/>
      <c r="C44" s="9">
        <v>49334</v>
      </c>
      <c r="D44" s="9">
        <v>21113</v>
      </c>
      <c r="E44" s="9">
        <v>70447</v>
      </c>
      <c r="G44" s="24" t="s">
        <v>43</v>
      </c>
      <c r="H44" s="24"/>
      <c r="I44" s="9">
        <v>131593</v>
      </c>
      <c r="J44" s="9">
        <v>73576</v>
      </c>
      <c r="K44" s="9">
        <v>205169</v>
      </c>
      <c r="M44" s="24" t="s">
        <v>43</v>
      </c>
      <c r="N44" s="24"/>
      <c r="O44" s="9">
        <v>20973</v>
      </c>
      <c r="P44" s="9">
        <v>9749</v>
      </c>
      <c r="Q44" s="9">
        <v>30722</v>
      </c>
    </row>
    <row r="45" spans="1:17" ht="15.75" x14ac:dyDescent="0.25">
      <c r="A45" s="10">
        <v>32</v>
      </c>
      <c r="B45" s="7" t="s">
        <v>44</v>
      </c>
      <c r="C45" s="8">
        <v>0</v>
      </c>
      <c r="D45" s="8">
        <v>0</v>
      </c>
      <c r="E45" s="8">
        <v>0</v>
      </c>
      <c r="G45" s="10">
        <v>32</v>
      </c>
      <c r="H45" s="7" t="s">
        <v>44</v>
      </c>
      <c r="I45" s="8">
        <v>0</v>
      </c>
      <c r="J45" s="8">
        <v>0</v>
      </c>
      <c r="K45" s="8">
        <v>0</v>
      </c>
      <c r="M45" s="10">
        <v>32</v>
      </c>
      <c r="N45" s="7" t="s">
        <v>44</v>
      </c>
      <c r="O45" s="8">
        <v>4</v>
      </c>
      <c r="P45" s="8">
        <v>5</v>
      </c>
      <c r="Q45" s="8">
        <v>9</v>
      </c>
    </row>
    <row r="46" spans="1:17" ht="15.75" x14ac:dyDescent="0.25">
      <c r="A46" s="10">
        <v>33</v>
      </c>
      <c r="B46" s="7" t="s">
        <v>45</v>
      </c>
      <c r="C46" s="8">
        <v>0</v>
      </c>
      <c r="D46" s="8">
        <v>0</v>
      </c>
      <c r="E46" s="8">
        <v>0</v>
      </c>
      <c r="G46" s="10">
        <v>33</v>
      </c>
      <c r="H46" s="7" t="s">
        <v>45</v>
      </c>
      <c r="I46" s="8">
        <v>0</v>
      </c>
      <c r="J46" s="8">
        <v>0</v>
      </c>
      <c r="K46" s="8">
        <v>0</v>
      </c>
      <c r="M46" s="10">
        <v>33</v>
      </c>
      <c r="N46" s="7" t="s">
        <v>45</v>
      </c>
      <c r="O46" s="8">
        <v>0</v>
      </c>
      <c r="P46" s="8">
        <v>0</v>
      </c>
      <c r="Q46" s="8">
        <v>0</v>
      </c>
    </row>
    <row r="47" spans="1:17" ht="15.75" x14ac:dyDescent="0.25">
      <c r="A47" s="10">
        <v>34</v>
      </c>
      <c r="B47" s="7" t="s">
        <v>46</v>
      </c>
      <c r="C47" s="8">
        <v>0</v>
      </c>
      <c r="D47" s="8">
        <v>0</v>
      </c>
      <c r="E47" s="8">
        <v>0</v>
      </c>
      <c r="G47" s="10">
        <v>34</v>
      </c>
      <c r="H47" s="7" t="s">
        <v>46</v>
      </c>
      <c r="I47" s="8">
        <v>0</v>
      </c>
      <c r="J47" s="8">
        <v>0</v>
      </c>
      <c r="K47" s="8">
        <v>0</v>
      </c>
      <c r="M47" s="10">
        <v>34</v>
      </c>
      <c r="N47" s="7" t="s">
        <v>46</v>
      </c>
      <c r="O47" s="8">
        <v>0</v>
      </c>
      <c r="P47" s="8">
        <v>0</v>
      </c>
      <c r="Q47" s="8">
        <v>0</v>
      </c>
    </row>
    <row r="48" spans="1:17" ht="15.75" x14ac:dyDescent="0.25">
      <c r="A48" s="10">
        <v>35</v>
      </c>
      <c r="B48" s="7" t="s">
        <v>47</v>
      </c>
      <c r="C48" s="8">
        <v>0</v>
      </c>
      <c r="D48" s="8">
        <v>0</v>
      </c>
      <c r="E48" s="8">
        <v>0</v>
      </c>
      <c r="G48" s="10">
        <v>35</v>
      </c>
      <c r="H48" s="7" t="s">
        <v>47</v>
      </c>
      <c r="I48" s="8">
        <v>0</v>
      </c>
      <c r="J48" s="8">
        <v>0</v>
      </c>
      <c r="K48" s="8">
        <v>0</v>
      </c>
      <c r="M48" s="10">
        <v>35</v>
      </c>
      <c r="N48" s="7" t="s">
        <v>47</v>
      </c>
      <c r="O48" s="8">
        <v>0</v>
      </c>
      <c r="P48" s="8">
        <v>0</v>
      </c>
      <c r="Q48" s="8">
        <v>0</v>
      </c>
    </row>
    <row r="49" spans="1:17" s="5" customFormat="1" ht="15.75" x14ac:dyDescent="0.25">
      <c r="A49" s="24" t="s">
        <v>48</v>
      </c>
      <c r="B49" s="24"/>
      <c r="C49" s="9">
        <v>0</v>
      </c>
      <c r="D49" s="9">
        <v>0</v>
      </c>
      <c r="E49" s="9">
        <v>0</v>
      </c>
      <c r="G49" s="24" t="s">
        <v>48</v>
      </c>
      <c r="H49" s="24"/>
      <c r="I49" s="9">
        <v>0</v>
      </c>
      <c r="J49" s="9">
        <v>0</v>
      </c>
      <c r="K49" s="9">
        <v>0</v>
      </c>
      <c r="M49" s="24" t="s">
        <v>48</v>
      </c>
      <c r="N49" s="24"/>
      <c r="O49" s="9">
        <v>4</v>
      </c>
      <c r="P49" s="9">
        <v>5</v>
      </c>
      <c r="Q49" s="9">
        <v>9</v>
      </c>
    </row>
    <row r="50" spans="1:17" ht="15.75" x14ac:dyDescent="0.25">
      <c r="A50" s="10">
        <v>36</v>
      </c>
      <c r="B50" s="7" t="s">
        <v>49</v>
      </c>
      <c r="C50" s="8">
        <v>0</v>
      </c>
      <c r="D50" s="8">
        <v>0</v>
      </c>
      <c r="E50" s="8">
        <v>0</v>
      </c>
      <c r="G50" s="10">
        <v>36</v>
      </c>
      <c r="H50" s="7" t="s">
        <v>49</v>
      </c>
      <c r="I50" s="8">
        <v>0</v>
      </c>
      <c r="J50" s="8">
        <v>0</v>
      </c>
      <c r="K50" s="8">
        <v>0</v>
      </c>
      <c r="M50" s="10">
        <v>36</v>
      </c>
      <c r="N50" s="7" t="s">
        <v>49</v>
      </c>
      <c r="O50" s="8">
        <v>0</v>
      </c>
      <c r="P50" s="8">
        <v>0</v>
      </c>
      <c r="Q50" s="8">
        <v>0</v>
      </c>
    </row>
    <row r="51" spans="1:17" ht="15.75" x14ac:dyDescent="0.25">
      <c r="A51" s="10">
        <v>37</v>
      </c>
      <c r="B51" s="7" t="s">
        <v>50</v>
      </c>
      <c r="C51" s="8">
        <v>0</v>
      </c>
      <c r="D51" s="8">
        <v>0</v>
      </c>
      <c r="E51" s="8">
        <v>0</v>
      </c>
      <c r="G51" s="10">
        <v>37</v>
      </c>
      <c r="H51" s="7" t="s">
        <v>50</v>
      </c>
      <c r="I51" s="8">
        <v>0</v>
      </c>
      <c r="J51" s="8">
        <v>0</v>
      </c>
      <c r="K51" s="8">
        <v>0</v>
      </c>
      <c r="M51" s="10">
        <v>37</v>
      </c>
      <c r="N51" s="7" t="s">
        <v>50</v>
      </c>
      <c r="O51" s="8">
        <v>0</v>
      </c>
      <c r="P51" s="8">
        <v>0</v>
      </c>
      <c r="Q51" s="8">
        <v>0</v>
      </c>
    </row>
    <row r="52" spans="1:17" ht="15.75" x14ac:dyDescent="0.25">
      <c r="A52" s="10">
        <v>38</v>
      </c>
      <c r="B52" s="7" t="s">
        <v>51</v>
      </c>
      <c r="C52" s="8">
        <v>0</v>
      </c>
      <c r="D52" s="8">
        <v>0</v>
      </c>
      <c r="E52" s="8">
        <v>0</v>
      </c>
      <c r="G52" s="10">
        <v>38</v>
      </c>
      <c r="H52" s="7" t="s">
        <v>51</v>
      </c>
      <c r="I52" s="8">
        <v>0</v>
      </c>
      <c r="J52" s="8">
        <v>0</v>
      </c>
      <c r="K52" s="8">
        <v>0</v>
      </c>
      <c r="M52" s="10">
        <v>38</v>
      </c>
      <c r="N52" s="7" t="s">
        <v>51</v>
      </c>
      <c r="O52" s="8">
        <v>0</v>
      </c>
      <c r="P52" s="8">
        <v>0</v>
      </c>
      <c r="Q52" s="8">
        <v>0</v>
      </c>
    </row>
    <row r="53" spans="1:17" s="5" customFormat="1" ht="15.75" x14ac:dyDescent="0.25">
      <c r="A53" s="24" t="s">
        <v>52</v>
      </c>
      <c r="B53" s="24"/>
      <c r="C53" s="9">
        <v>0</v>
      </c>
      <c r="D53" s="9">
        <v>0</v>
      </c>
      <c r="E53" s="9">
        <v>0</v>
      </c>
      <c r="G53" s="24" t="s">
        <v>52</v>
      </c>
      <c r="H53" s="24"/>
      <c r="I53" s="9">
        <v>0</v>
      </c>
      <c r="J53" s="9">
        <v>0</v>
      </c>
      <c r="K53" s="9">
        <v>0</v>
      </c>
      <c r="M53" s="24" t="s">
        <v>52</v>
      </c>
      <c r="N53" s="24"/>
      <c r="O53" s="9">
        <v>0</v>
      </c>
      <c r="P53" s="9">
        <v>0</v>
      </c>
      <c r="Q53" s="9">
        <v>0</v>
      </c>
    </row>
    <row r="54" spans="1:17" s="5" customFormat="1" ht="15.75" x14ac:dyDescent="0.25">
      <c r="A54" s="24" t="s">
        <v>53</v>
      </c>
      <c r="B54" s="24"/>
      <c r="C54" s="9">
        <v>49334</v>
      </c>
      <c r="D54" s="9">
        <v>21113</v>
      </c>
      <c r="E54" s="9">
        <v>70447</v>
      </c>
      <c r="G54" s="24" t="s">
        <v>53</v>
      </c>
      <c r="H54" s="24"/>
      <c r="I54" s="9">
        <v>131593</v>
      </c>
      <c r="J54" s="9">
        <v>73576</v>
      </c>
      <c r="K54" s="9">
        <v>205169</v>
      </c>
      <c r="M54" s="24" t="s">
        <v>53</v>
      </c>
      <c r="N54" s="24"/>
      <c r="O54" s="9">
        <v>20977</v>
      </c>
      <c r="P54" s="9">
        <v>9754</v>
      </c>
      <c r="Q54" s="9">
        <v>30731</v>
      </c>
    </row>
    <row r="55" spans="1:17" ht="15.75" x14ac:dyDescent="0.25">
      <c r="A55" s="10">
        <v>39</v>
      </c>
      <c r="B55" s="7" t="s">
        <v>54</v>
      </c>
      <c r="C55" s="8">
        <v>431</v>
      </c>
      <c r="D55" s="8">
        <v>334</v>
      </c>
      <c r="E55" s="8">
        <v>765</v>
      </c>
      <c r="G55" s="10">
        <v>39</v>
      </c>
      <c r="H55" s="7" t="s">
        <v>54</v>
      </c>
      <c r="I55" s="8">
        <v>1000</v>
      </c>
      <c r="J55" s="8">
        <v>775</v>
      </c>
      <c r="K55" s="8">
        <v>1775</v>
      </c>
      <c r="M55" s="10">
        <v>39</v>
      </c>
      <c r="N55" s="7" t="s">
        <v>54</v>
      </c>
      <c r="O55" s="8">
        <v>21</v>
      </c>
      <c r="P55" s="8">
        <v>19</v>
      </c>
      <c r="Q55" s="8">
        <v>40</v>
      </c>
    </row>
    <row r="56" spans="1:17" ht="15.75" x14ac:dyDescent="0.25">
      <c r="A56" s="10">
        <v>40</v>
      </c>
      <c r="B56" s="7" t="s">
        <v>55</v>
      </c>
      <c r="C56" s="8">
        <v>268</v>
      </c>
      <c r="D56" s="8">
        <v>211</v>
      </c>
      <c r="E56" s="8">
        <v>479</v>
      </c>
      <c r="G56" s="10">
        <v>40</v>
      </c>
      <c r="H56" s="7" t="s">
        <v>55</v>
      </c>
      <c r="I56" s="8">
        <v>921</v>
      </c>
      <c r="J56" s="8">
        <v>517</v>
      </c>
      <c r="K56" s="8">
        <v>1438</v>
      </c>
      <c r="M56" s="10">
        <v>40</v>
      </c>
      <c r="N56" s="7" t="s">
        <v>55</v>
      </c>
      <c r="O56" s="8">
        <v>95</v>
      </c>
      <c r="P56" s="8">
        <v>48</v>
      </c>
      <c r="Q56" s="8">
        <v>143</v>
      </c>
    </row>
    <row r="57" spans="1:17" ht="15.75" x14ac:dyDescent="0.25">
      <c r="A57" s="10">
        <v>41</v>
      </c>
      <c r="B57" s="7" t="s">
        <v>56</v>
      </c>
      <c r="C57" s="8">
        <v>0</v>
      </c>
      <c r="D57" s="8">
        <v>0</v>
      </c>
      <c r="E57" s="8">
        <v>0</v>
      </c>
      <c r="G57" s="10">
        <v>41</v>
      </c>
      <c r="H57" s="7" t="s">
        <v>56</v>
      </c>
      <c r="I57" s="8">
        <v>24</v>
      </c>
      <c r="J57" s="8">
        <v>10</v>
      </c>
      <c r="K57" s="8">
        <v>34</v>
      </c>
      <c r="M57" s="10">
        <v>41</v>
      </c>
      <c r="N57" s="7" t="s">
        <v>56</v>
      </c>
      <c r="O57" s="8">
        <v>8</v>
      </c>
      <c r="P57" s="8">
        <v>2</v>
      </c>
      <c r="Q57" s="8">
        <v>10</v>
      </c>
    </row>
    <row r="58" spans="1:17" ht="15.75" x14ac:dyDescent="0.25">
      <c r="A58" s="10">
        <v>42</v>
      </c>
      <c r="B58" s="7" t="s">
        <v>57</v>
      </c>
      <c r="C58" s="8">
        <v>403</v>
      </c>
      <c r="D58" s="8">
        <v>245</v>
      </c>
      <c r="E58" s="8">
        <v>648</v>
      </c>
      <c r="G58" s="10">
        <v>42</v>
      </c>
      <c r="H58" s="7" t="s">
        <v>57</v>
      </c>
      <c r="I58" s="8">
        <v>1259</v>
      </c>
      <c r="J58" s="8">
        <v>706</v>
      </c>
      <c r="K58" s="8">
        <v>1965</v>
      </c>
      <c r="M58" s="10">
        <v>42</v>
      </c>
      <c r="N58" s="7" t="s">
        <v>57</v>
      </c>
      <c r="O58" s="8">
        <v>188</v>
      </c>
      <c r="P58" s="8">
        <v>81</v>
      </c>
      <c r="Q58" s="8">
        <v>269</v>
      </c>
    </row>
    <row r="59" spans="1:17" s="5" customFormat="1" ht="15.75" x14ac:dyDescent="0.25">
      <c r="A59" s="24" t="s">
        <v>58</v>
      </c>
      <c r="B59" s="24"/>
      <c r="C59" s="9">
        <v>1102</v>
      </c>
      <c r="D59" s="9">
        <v>790</v>
      </c>
      <c r="E59" s="9">
        <v>1892</v>
      </c>
      <c r="G59" s="24" t="s">
        <v>58</v>
      </c>
      <c r="H59" s="24"/>
      <c r="I59" s="9">
        <v>3204</v>
      </c>
      <c r="J59" s="9">
        <v>2008</v>
      </c>
      <c r="K59" s="9">
        <v>5212</v>
      </c>
      <c r="M59" s="24" t="s">
        <v>58</v>
      </c>
      <c r="N59" s="24"/>
      <c r="O59" s="9">
        <v>312</v>
      </c>
      <c r="P59" s="9">
        <v>150</v>
      </c>
      <c r="Q59" s="9">
        <v>462</v>
      </c>
    </row>
    <row r="60" spans="1:17" s="5" customFormat="1" ht="15.75" x14ac:dyDescent="0.25">
      <c r="A60" s="24" t="s">
        <v>59</v>
      </c>
      <c r="B60" s="24"/>
      <c r="C60" s="9">
        <v>50436</v>
      </c>
      <c r="D60" s="9">
        <v>21903</v>
      </c>
      <c r="E60" s="9">
        <v>72339</v>
      </c>
      <c r="G60" s="24" t="s">
        <v>59</v>
      </c>
      <c r="H60" s="24"/>
      <c r="I60" s="9">
        <v>134797</v>
      </c>
      <c r="J60" s="9">
        <v>75584</v>
      </c>
      <c r="K60" s="9">
        <v>210381</v>
      </c>
      <c r="M60" s="24" t="s">
        <v>59</v>
      </c>
      <c r="N60" s="24"/>
      <c r="O60" s="9">
        <v>21289</v>
      </c>
      <c r="P60" s="9">
        <v>9904</v>
      </c>
      <c r="Q60" s="9">
        <v>31193</v>
      </c>
    </row>
  </sheetData>
  <mergeCells count="39">
    <mergeCell ref="M54:N54"/>
    <mergeCell ref="M59:N59"/>
    <mergeCell ref="M60:N60"/>
    <mergeCell ref="M23:N23"/>
    <mergeCell ref="M43:N43"/>
    <mergeCell ref="M44:N44"/>
    <mergeCell ref="M49:N49"/>
    <mergeCell ref="M53:N53"/>
    <mergeCell ref="A54:B54"/>
    <mergeCell ref="A59:B59"/>
    <mergeCell ref="A60:B60"/>
    <mergeCell ref="G23:H23"/>
    <mergeCell ref="G43:H43"/>
    <mergeCell ref="G44:H44"/>
    <mergeCell ref="G49:H49"/>
    <mergeCell ref="G53:H53"/>
    <mergeCell ref="G54:H54"/>
    <mergeCell ref="G59:H59"/>
    <mergeCell ref="G60:H60"/>
    <mergeCell ref="A23:B23"/>
    <mergeCell ref="A43:B43"/>
    <mergeCell ref="A44:B44"/>
    <mergeCell ref="A49:B49"/>
    <mergeCell ref="A53:B53"/>
    <mergeCell ref="A8:A9"/>
    <mergeCell ref="G8:G9"/>
    <mergeCell ref="B8:B9"/>
    <mergeCell ref="A4:E4"/>
    <mergeCell ref="C8:D8"/>
    <mergeCell ref="E8:E9"/>
    <mergeCell ref="M4:Q4"/>
    <mergeCell ref="G4:K4"/>
    <mergeCell ref="M8:M9"/>
    <mergeCell ref="N8:N9"/>
    <mergeCell ref="O8:P8"/>
    <mergeCell ref="Q8:Q9"/>
    <mergeCell ref="H8:H9"/>
    <mergeCell ref="I8:J8"/>
    <mergeCell ref="K8:K9"/>
  </mergeCells>
  <pageMargins left="1.33" right="0.32" top="0.36" bottom="0.32" header="0.19" footer="0.17"/>
  <pageSetup scale="66" orientation="portrait" r:id="rId1"/>
  <colBreaks count="2" manualBreakCount="2">
    <brk id="5" max="16383" man="1"/>
    <brk id="1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Annex-31 (2)</vt:lpstr>
      <vt:lpstr>Annex-31</vt:lpstr>
      <vt:lpstr>Sheet3</vt:lpstr>
      <vt:lpstr>'Annex-31'!Print_Area</vt:lpstr>
      <vt:lpstr>'Annex-31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2021-02-10T05:50:40Z</cp:lastPrinted>
  <dcterms:created xsi:type="dcterms:W3CDTF">2015-09-19T05:23:19Z</dcterms:created>
  <dcterms:modified xsi:type="dcterms:W3CDTF">2021-02-10T05:51:17Z</dcterms:modified>
</cp:coreProperties>
</file>